
<file path=[Content_Types].xml><?xml version="1.0" encoding="utf-8"?>
<Types xmlns="http://schemas.openxmlformats.org/package/2006/content-types"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C:\Users\fabia\Downloads\"/>
    </mc:Choice>
  </mc:AlternateContent>
  <xr:revisionPtr revIDLastSave="0" documentId="13_ncr:1_{90144289-5298-49A8-AE22-EEC7E9E65EB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N° FICH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iQtdXqdNL4ckuqFqKKre7/AMXp0MyYSjzRWZqHdTzak="/>
    </ext>
  </extLst>
</workbook>
</file>

<file path=xl/calcChain.xml><?xml version="1.0" encoding="utf-8"?>
<calcChain xmlns="http://schemas.openxmlformats.org/spreadsheetml/2006/main">
  <c r="K36" i="1" l="1"/>
  <c r="J36" i="1"/>
  <c r="I36" i="1"/>
  <c r="H36" i="1"/>
  <c r="G36" i="1"/>
  <c r="K35" i="1"/>
  <c r="J35" i="1"/>
  <c r="I35" i="1"/>
  <c r="H35" i="1"/>
  <c r="G35" i="1"/>
  <c r="K34" i="1"/>
  <c r="J34" i="1"/>
  <c r="I34" i="1"/>
  <c r="H34" i="1"/>
  <c r="G34" i="1"/>
  <c r="K33" i="1"/>
  <c r="J33" i="1"/>
  <c r="I33" i="1"/>
  <c r="H33" i="1"/>
  <c r="G33" i="1"/>
  <c r="K32" i="1"/>
  <c r="J32" i="1"/>
  <c r="I32" i="1"/>
  <c r="H32" i="1"/>
  <c r="G32" i="1"/>
  <c r="K31" i="1"/>
  <c r="J31" i="1"/>
  <c r="I31" i="1"/>
  <c r="H31" i="1"/>
  <c r="G31" i="1"/>
  <c r="K30" i="1"/>
  <c r="J30" i="1"/>
  <c r="I30" i="1"/>
  <c r="H30" i="1"/>
  <c r="G30" i="1"/>
  <c r="K29" i="1"/>
  <c r="J29" i="1"/>
  <c r="I29" i="1"/>
  <c r="H29" i="1"/>
  <c r="G29" i="1"/>
  <c r="K28" i="1"/>
  <c r="J28" i="1"/>
  <c r="I28" i="1"/>
  <c r="H28" i="1"/>
  <c r="G28" i="1"/>
  <c r="K27" i="1"/>
  <c r="J27" i="1"/>
  <c r="I27" i="1"/>
  <c r="H27" i="1"/>
  <c r="G27" i="1"/>
  <c r="K26" i="1"/>
  <c r="J26" i="1"/>
  <c r="I26" i="1"/>
  <c r="H26" i="1"/>
  <c r="G26" i="1"/>
  <c r="K25" i="1"/>
  <c r="J25" i="1"/>
  <c r="I25" i="1"/>
  <c r="H25" i="1"/>
  <c r="G25" i="1"/>
  <c r="K24" i="1"/>
  <c r="J24" i="1"/>
  <c r="I24" i="1"/>
  <c r="H24" i="1"/>
  <c r="G24" i="1"/>
  <c r="K23" i="1"/>
  <c r="J23" i="1"/>
  <c r="I23" i="1"/>
  <c r="H23" i="1"/>
  <c r="G23" i="1"/>
  <c r="K22" i="1"/>
  <c r="J22" i="1"/>
  <c r="I22" i="1"/>
  <c r="H22" i="1"/>
  <c r="G22" i="1"/>
  <c r="K21" i="1"/>
  <c r="J21" i="1"/>
  <c r="I21" i="1"/>
  <c r="H21" i="1"/>
  <c r="G21" i="1"/>
  <c r="K20" i="1"/>
  <c r="J20" i="1"/>
  <c r="I20" i="1"/>
  <c r="H20" i="1"/>
  <c r="G20" i="1"/>
  <c r="K19" i="1"/>
  <c r="J19" i="1"/>
  <c r="I19" i="1"/>
  <c r="H19" i="1"/>
  <c r="G19" i="1"/>
  <c r="K18" i="1"/>
  <c r="J18" i="1"/>
  <c r="I18" i="1"/>
  <c r="H18" i="1"/>
  <c r="G18" i="1"/>
  <c r="K17" i="1"/>
  <c r="J17" i="1"/>
  <c r="I17" i="1"/>
  <c r="H17" i="1"/>
  <c r="G17" i="1"/>
  <c r="K16" i="1"/>
  <c r="J16" i="1"/>
  <c r="I16" i="1"/>
  <c r="H16" i="1"/>
  <c r="G16" i="1"/>
  <c r="K15" i="1"/>
  <c r="J15" i="1"/>
  <c r="I15" i="1"/>
  <c r="H15" i="1"/>
  <c r="G15" i="1"/>
  <c r="K14" i="1"/>
  <c r="J14" i="1"/>
  <c r="I14" i="1"/>
  <c r="H14" i="1"/>
  <c r="G14" i="1"/>
  <c r="K13" i="1"/>
  <c r="J13" i="1"/>
  <c r="I13" i="1"/>
  <c r="H13" i="1"/>
  <c r="G13" i="1"/>
  <c r="N12" i="1"/>
  <c r="P12" i="1" s="1"/>
  <c r="R12" i="1" s="1"/>
  <c r="T12" i="1" s="1"/>
  <c r="V12" i="1" s="1"/>
  <c r="X12" i="1" s="1"/>
  <c r="Z12" i="1" s="1"/>
  <c r="AB1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11" authorId="0" shapeId="0" xr:uid="{00000000-0006-0000-0000-000002000000}">
      <text>
        <r>
          <rPr>
            <sz val="11"/>
            <color rgb="FF000000"/>
            <rFont val="Calibri"/>
            <scheme val="minor"/>
          </rPr>
          <t>======
ID#AAAB0c4bzMk
HP    (2026-02-16 14:03:25)
C.E Con Excusa
S.E Sin Excusa</t>
        </r>
      </text>
    </comment>
    <comment ref="O11" authorId="0" shapeId="0" xr:uid="{00000000-0006-0000-0000-000004000000}">
      <text>
        <r>
          <rPr>
            <sz val="11"/>
            <color rgb="FF000000"/>
            <rFont val="Calibri"/>
            <scheme val="minor"/>
          </rPr>
          <t>======
ID#AAAB0c4bzMo
HP    (2026-02-16 14:03:25)
C.E Con Excusa
S.E Sin Excusa</t>
        </r>
      </text>
    </comment>
    <comment ref="Q11" authorId="0" shapeId="0" xr:uid="{00000000-0006-0000-0000-000006000000}">
      <text>
        <r>
          <rPr>
            <sz val="11"/>
            <color rgb="FF000000"/>
            <rFont val="Calibri"/>
            <scheme val="minor"/>
          </rPr>
          <t>======
ID#AAAB0c4bzMw
HP    (2026-02-16 14:03:25)
C.E Con Excusa
S.E Sin Excusa</t>
        </r>
      </text>
    </comment>
    <comment ref="S11" authorId="0" shapeId="0" xr:uid="{00000000-0006-0000-0000-000007000000}">
      <text>
        <r>
          <rPr>
            <sz val="11"/>
            <color rgb="FF000000"/>
            <rFont val="Calibri"/>
            <scheme val="minor"/>
          </rPr>
          <t>======
ID#AAAB0c4bzMU
HP    (2026-02-16 14:03:25)
C.E Con Excusa
S.E Sin Excusa</t>
        </r>
      </text>
    </comment>
    <comment ref="U11" authorId="0" shapeId="0" xr:uid="{00000000-0006-0000-0000-000008000000}">
      <text>
        <r>
          <rPr>
            <sz val="11"/>
            <color rgb="FF000000"/>
            <rFont val="Calibri"/>
            <scheme val="minor"/>
          </rPr>
          <t>======
ID#AAAB0c4bzMs
HP    (2026-02-16 14:03:25)
C.E Con Excusa
S.E Sin Excusa</t>
        </r>
      </text>
    </comment>
    <comment ref="W11" authorId="0" shapeId="0" xr:uid="{00000000-0006-0000-0000-000009000000}">
      <text>
        <r>
          <rPr>
            <sz val="11"/>
            <color rgb="FF000000"/>
            <rFont val="Calibri"/>
            <scheme val="minor"/>
          </rPr>
          <t>======
ID#AAAB0c4bzMc
HP    (2026-02-16 14:03:25)
C.E Con Excusa
S.E Sin Excusa</t>
        </r>
      </text>
    </comment>
    <comment ref="Y11" authorId="0" shapeId="0" xr:uid="{00000000-0006-0000-0000-00000A000000}">
      <text>
        <r>
          <rPr>
            <sz val="11"/>
            <color rgb="FF000000"/>
            <rFont val="Calibri"/>
            <scheme val="minor"/>
          </rPr>
          <t>======
ID#AAAB0c4bzM0
HP    (2026-02-16 14:03:25)
C.E Con Excusa
S.E Sin Excusa</t>
        </r>
      </text>
    </comment>
    <comment ref="AA11" authorId="0" shapeId="0" xr:uid="{00000000-0006-0000-0000-000001000000}">
      <text>
        <r>
          <rPr>
            <sz val="11"/>
            <color rgb="FF000000"/>
            <rFont val="Calibri"/>
            <scheme val="minor"/>
          </rPr>
          <t>======
ID#AAAB0c4bzM4
HP    (2026-02-16 14:03:25)
C.E Con Excusa
S.E Sin Excusa</t>
        </r>
      </text>
    </comment>
    <comment ref="AC11" authorId="0" shapeId="0" xr:uid="{00000000-0006-0000-0000-000003000000}">
      <text>
        <r>
          <rPr>
            <sz val="11"/>
            <color rgb="FF000000"/>
            <rFont val="Calibri"/>
            <scheme val="minor"/>
          </rPr>
          <t>======
ID#AAAB0c4bzMY
HP    (2026-02-16 14:03:25)
C.E Con Excusa
S.E Sin Excusa</t>
        </r>
      </text>
    </comment>
    <comment ref="AE11" authorId="0" shapeId="0" xr:uid="{00000000-0006-0000-0000-000005000000}">
      <text>
        <r>
          <rPr>
            <sz val="11"/>
            <color rgb="FF000000"/>
            <rFont val="Calibri"/>
            <scheme val="minor"/>
          </rPr>
          <t>======
ID#AAAB0c4bzMg
HP    (2026-02-16 14:03:25)
C.E Con Excusa
S.E Sin Excusa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tSYvk15uX6gSxp54EBhVq3unJWA=="/>
    </ext>
  </extL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<sst xmlns="http://schemas.openxmlformats.org/spreadsheetml/2006/main" count="285" uniqueCount="101">
  <si>
    <t>Nombre Instructor</t>
  </si>
  <si>
    <t>Tipo</t>
  </si>
  <si>
    <t>No Documento:</t>
  </si>
  <si>
    <t>No. Ficha</t>
  </si>
  <si>
    <t>Fecha inicio trimestre</t>
  </si>
  <si>
    <t>REGIONAL:</t>
  </si>
  <si>
    <t>DISTRITO CAPITAL</t>
  </si>
  <si>
    <t>JHEYSON FABIAN VILLAVISAN BUITRAGO-CAMILO CARRILLO</t>
  </si>
  <si>
    <t>C.C.</t>
  </si>
  <si>
    <t>GRADO</t>
  </si>
  <si>
    <t>DECIMO</t>
  </si>
  <si>
    <t>Fecha fin trimestre</t>
  </si>
  <si>
    <t>CENTRO DE FORMACIÓN:</t>
  </si>
  <si>
    <t>CENTRO DE DISEÑO Y METROLOGÍA</t>
  </si>
  <si>
    <t>Día(s) de la sesión  de Formación</t>
  </si>
  <si>
    <t>Jornada</t>
  </si>
  <si>
    <t>PROGRAMA DE FORMACIÓN</t>
  </si>
  <si>
    <t>INSTITUCIÓN EDUCATIVA</t>
  </si>
  <si>
    <t>DOCENTE ENLACE</t>
  </si>
  <si>
    <t>LUNES-VIERNES</t>
  </si>
  <si>
    <t>DIURNA</t>
  </si>
  <si>
    <t>TÉCNICO EN PROGRAMACIÓN DE SOFTWARE</t>
  </si>
  <si>
    <t>COLEGIO MAGDALENA ORTEGA NARIÑO</t>
  </si>
  <si>
    <t>DAYSSY ROCHA</t>
  </si>
  <si>
    <t>Competencia</t>
  </si>
  <si>
    <t>Resultado de Aprendizaje</t>
  </si>
  <si>
    <t>DATOS COMPLEMENTARIOS</t>
  </si>
  <si>
    <t>No.</t>
  </si>
  <si>
    <t>APRENDICES</t>
  </si>
  <si>
    <t>TIPO D.I</t>
  </si>
  <si>
    <t>DOCUMENTO</t>
  </si>
  <si>
    <t>ESTADO</t>
  </si>
  <si>
    <t>ASISTIO</t>
  </si>
  <si>
    <t>TARDE</t>
  </si>
  <si>
    <t>FALLAS</t>
  </si>
  <si>
    <t>CON EXCUSA</t>
  </si>
  <si>
    <t>SIN EXCUSA</t>
  </si>
  <si>
    <t>FECHA SESION</t>
  </si>
  <si>
    <t>TIPO FALLA</t>
  </si>
  <si>
    <t>TELEFONO No.</t>
  </si>
  <si>
    <t>CORREO</t>
  </si>
  <si>
    <t>APELLIDOS</t>
  </si>
  <si>
    <t>NOMBRES</t>
  </si>
  <si>
    <t>PRIETO MARIN</t>
  </si>
  <si>
    <t>AMY LISETTE</t>
  </si>
  <si>
    <t>T.I</t>
  </si>
  <si>
    <t>FORMACIÓN</t>
  </si>
  <si>
    <t>A</t>
  </si>
  <si>
    <t>DURAN CUESTAS</t>
  </si>
  <si>
    <t>ANGIE TATIANA</t>
  </si>
  <si>
    <t>MELO MORENO</t>
  </si>
  <si>
    <t>ASHLEY GABRIELA</t>
  </si>
  <si>
    <t>ESCOBAR CRUZ</t>
  </si>
  <si>
    <t>CAMILA ANDREA</t>
  </si>
  <si>
    <t>POVEDA HERRERA</t>
  </si>
  <si>
    <t>CAROL GARIELA</t>
  </si>
  <si>
    <t>F</t>
  </si>
  <si>
    <t>RUIZ BOTINA</t>
  </si>
  <si>
    <t>DANIELA</t>
  </si>
  <si>
    <t>PEREZ QUERO</t>
  </si>
  <si>
    <t>DEBORA ANDREINA</t>
  </si>
  <si>
    <t>PPT</t>
  </si>
  <si>
    <t>C.E</t>
  </si>
  <si>
    <t>LOZANO GARCÍA</t>
  </si>
  <si>
    <t>EMELY NICOL</t>
  </si>
  <si>
    <t>HERMIDA BURGOS</t>
  </si>
  <si>
    <t>EYLEEN SOFIA</t>
  </si>
  <si>
    <t>VILORIA MARTINEZ</t>
  </si>
  <si>
    <t>GABRIELA</t>
  </si>
  <si>
    <t>FUQUEN LOPEZ</t>
  </si>
  <si>
    <t>GISELL JULIANA</t>
  </si>
  <si>
    <t>JOYA NIETO</t>
  </si>
  <si>
    <t>LOREN ISABELLA</t>
  </si>
  <si>
    <t>POLANIA ORTIZ</t>
  </si>
  <si>
    <t>LUNA</t>
  </si>
  <si>
    <t>JIMENEZ USAQUEN</t>
  </si>
  <si>
    <t>MARIA ALEJANDRA</t>
  </si>
  <si>
    <t>DIAZ MRNDEZ</t>
  </si>
  <si>
    <t>MARIA FERNANDA</t>
  </si>
  <si>
    <t>DONOSO PALOMINO</t>
  </si>
  <si>
    <t>MARIA JOSE</t>
  </si>
  <si>
    <t>MESA RODRIGUEZ</t>
  </si>
  <si>
    <t>VELASCO LADINO</t>
  </si>
  <si>
    <t>MARIANA</t>
  </si>
  <si>
    <t>VILORIA PEDROZA</t>
  </si>
  <si>
    <t>NATALY GABRIELA</t>
  </si>
  <si>
    <t>CARO RODRIGUEZ</t>
  </si>
  <si>
    <t>NICOLL TATIANA</t>
  </si>
  <si>
    <t>FRANCO RENTERIA</t>
  </si>
  <si>
    <t>NIKOLL SOFIA</t>
  </si>
  <si>
    <t>NOVOA CASTRILLON</t>
  </si>
  <si>
    <t>SARA</t>
  </si>
  <si>
    <t>CAMPO GUERRERO</t>
  </si>
  <si>
    <t>SOLENIS PAOLA</t>
  </si>
  <si>
    <t>VALDELAMAR FLOREZ</t>
  </si>
  <si>
    <t>VALERIA</t>
  </si>
  <si>
    <r>
      <rPr>
        <b/>
        <sz val="9"/>
        <color rgb="FF000000"/>
        <rFont val="Arial"/>
      </rPr>
      <t>I</t>
    </r>
    <r>
      <rPr>
        <b/>
        <sz val="8"/>
        <color rgb="FF000000"/>
        <rFont val="Arial"/>
      </rPr>
      <t>NSTRUCTOR (A)</t>
    </r>
    <r>
      <rPr>
        <b/>
        <sz val="9"/>
        <color rgb="FF000000"/>
        <rFont val="Arial"/>
      </rPr>
      <t>:</t>
    </r>
  </si>
  <si>
    <t>Fabian Villavisna Buitrago</t>
  </si>
  <si>
    <t>FORMATO NO CONTROLADO POR SIGA SENA</t>
  </si>
  <si>
    <t xml:space="preserve">FIRMA:  </t>
  </si>
  <si>
    <t>FIRMA: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</si>
</sst>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rgb="FF000000"/>
      <name val="Calibri"/>
      <scheme val="minor"/>
    </font>
    <font>
      <sz val="9"/>
      <color rgb="FF000000"/>
      <name val="Arial"/>
    </font>
    <font>
      <sz val="11"/>
      <name val="Calibri"/>
    </font>
    <font>
      <b/>
      <sz val="11"/>
      <color theme="1"/>
      <name val="Calibri"/>
    </font>
    <font>
      <sz val="11"/>
      <color rgb="FF000000"/>
      <name val="Calibri"/>
    </font>
    <font>
      <b/>
      <sz val="10"/>
      <color rgb="FF000000"/>
      <name val="Arial"/>
    </font>
    <font>
      <b/>
      <sz val="14"/>
      <color rgb="FF000000"/>
      <name val="Calibri"/>
    </font>
    <font>
      <b/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theme="1"/>
      <name val="Arial"/>
    </font>
    <font>
      <sz val="11"/>
      <color rgb="FF00B050"/>
      <name val="Calibri"/>
    </font>
    <font>
      <sz val="11"/>
      <color rgb="FF974806"/>
      <name val="Calibri"/>
    </font>
    <font>
      <sz val="11"/>
      <color rgb="FFFF0000"/>
      <name val="Calibri"/>
    </font>
    <font>
      <sz val="11"/>
      <color rgb="FF31859B"/>
      <name val="Calibri"/>
    </font>
    <font>
      <sz val="10"/>
      <color rgb="FF4F6128"/>
      <name val="Corbel"/>
    </font>
    <font>
      <sz val="11"/>
      <color rgb="FF4F6128"/>
      <name val="Corbel"/>
    </font>
    <font>
      <sz val="11"/>
      <color rgb="FF9C0006"/>
      <name val="Corbel"/>
    </font>
    <font>
      <b/>
      <sz val="14"/>
      <color rgb="FF000000"/>
      <name val="Arial"/>
    </font>
    <font>
      <sz val="9"/>
      <color rgb="FF000000"/>
      <name val="Calibri"/>
    </font>
    <font>
      <sz val="9"/>
      <color rgb="FF000000"/>
      <name val="Fairwater Script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C2D69B"/>
        <bgColor rgb="FFC2D69B"/>
      </patternFill>
    </fill>
    <fill>
      <patternFill patternType="solid">
        <fgColor rgb="FF92D050"/>
        <bgColor rgb="FF92D050"/>
      </patternFill>
    </fill>
    <fill>
      <patternFill patternType="solid">
        <fgColor rgb="FFFFC7CE"/>
        <bgColor rgb="FFFFC7CE"/>
      </patternFill>
    </fill>
  </fills>
  <borders count="5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0" xfId="0" applyFont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14" fontId="7" fillId="2" borderId="39" xfId="0" applyNumberFormat="1" applyFont="1" applyFill="1" applyBorder="1" applyAlignment="1">
      <alignment horizontal="center" vertical="center" wrapText="1"/>
    </xf>
    <xf numFmtId="14" fontId="7" fillId="2" borderId="41" xfId="0" applyNumberFormat="1" applyFont="1" applyFill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wrapText="1"/>
    </xf>
    <xf numFmtId="0" fontId="10" fillId="0" borderId="46" xfId="0" applyFont="1" applyBorder="1" applyAlignment="1">
      <alignment horizontal="center" wrapText="1"/>
    </xf>
    <xf numFmtId="0" fontId="1" fillId="0" borderId="45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16" fillId="5" borderId="47" xfId="0" applyFont="1" applyFill="1" applyBorder="1" applyAlignment="1">
      <alignment horizontal="center"/>
    </xf>
    <xf numFmtId="0" fontId="15" fillId="0" borderId="48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7" fillId="6" borderId="47" xfId="0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2" borderId="5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0" fillId="0" borderId="0" xfId="0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  <xf numFmtId="0" fontId="2" fillId="0" borderId="17" xfId="0" applyFont="1" applyBorder="1" applyAlignment="1"/>
    <xf numFmtId="0" fontId="2" fillId="0" borderId="18" xfId="0" applyFont="1" applyBorder="1" applyAlignment="1"/>
    <xf numFmtId="0" fontId="1" fillId="0" borderId="20" xfId="0" applyFont="1" applyBorder="1" applyAlignment="1">
      <alignment horizontal="center" vertical="center"/>
    </xf>
    <xf numFmtId="0" fontId="2" fillId="0" borderId="21" xfId="0" applyFont="1" applyBorder="1" applyAlignment="1"/>
    <xf numFmtId="0" fontId="2" fillId="0" borderId="22" xfId="0" applyFont="1" applyBorder="1" applyAlignment="1"/>
    <xf numFmtId="0" fontId="2" fillId="0" borderId="24" xfId="0" applyFont="1" applyBorder="1" applyAlignment="1"/>
    <xf numFmtId="0" fontId="2" fillId="0" borderId="25" xfId="0" applyFont="1" applyBorder="1" applyAlignment="1"/>
    <xf numFmtId="0" fontId="2" fillId="0" borderId="27" xfId="0" applyFont="1" applyBorder="1" applyAlignment="1"/>
    <xf numFmtId="0" fontId="2" fillId="0" borderId="28" xfId="0" applyFont="1" applyBorder="1" applyAlignment="1"/>
    <xf numFmtId="0" fontId="2" fillId="0" borderId="30" xfId="0" applyFont="1" applyBorder="1" applyAlignment="1"/>
    <xf numFmtId="0" fontId="7" fillId="2" borderId="35" xfId="0" applyFont="1" applyFill="1" applyBorder="1" applyAlignment="1">
      <alignment horizontal="center" vertical="center" wrapText="1"/>
    </xf>
    <xf numFmtId="0" fontId="2" fillId="0" borderId="32" xfId="0" applyFont="1" applyBorder="1" applyAlignment="1"/>
    <xf numFmtId="0" fontId="2" fillId="0" borderId="38" xfId="0" applyFont="1" applyBorder="1" applyAlignment="1"/>
    <xf numFmtId="0" fontId="2" fillId="0" borderId="40" xfId="0" applyFont="1" applyBorder="1" applyAlignment="1"/>
    <xf numFmtId="0" fontId="2" fillId="0" borderId="42" xfId="0" applyFont="1" applyBorder="1" applyAlignment="1"/>
    <xf numFmtId="0" fontId="2" fillId="0" borderId="43" xfId="0" applyFont="1" applyBorder="1" applyAlignment="1"/>
    <xf numFmtId="0" fontId="2" fillId="0" borderId="52" xfId="0" applyFont="1" applyBorder="1" applyAlignment="1"/>
    <xf numFmtId="0" fontId="2" fillId="0" borderId="26" xfId="0" applyFont="1" applyBorder="1" applyAlignment="1"/>
  </cellXfs>
  <cellStyles count="1">
    <cellStyle name="Normal" xfId="0" builtinId="0"/>
  </cellStyles>
  <dxfs count="31"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1428750</xdr:colOff>
      <xdr:row>0</xdr:row>
      <xdr:rowOff>47625</xdr:rowOff>
    </xdr:from>
    <xdr:ext cx="695325" cy="6762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93"/>
  <sheetViews>
    <sheetView tabSelected="1" workbookViewId="0">
      <selection activeCell="C38" sqref="C38:F38"/>
    </sheetView>
  </sheetViews>
  <sheetFormatPr defaultColWidth="14.42578125" defaultRowHeight="15" customHeight="1"/>
  <cols>
    <col min="1" max="1" width="4.42578125" customWidth="1"/>
    <col min="2" max="2" width="31.28515625" customWidth="1"/>
    <col min="3" max="3" width="28" customWidth="1"/>
    <col min="4" max="4" width="5.28515625" customWidth="1"/>
    <col min="5" max="5" width="14" customWidth="1"/>
    <col min="6" max="6" width="16.42578125" customWidth="1"/>
    <col min="7" max="7" width="7.42578125" customWidth="1"/>
    <col min="8" max="8" width="6.7109375" customWidth="1"/>
    <col min="9" max="10" width="7.140625" customWidth="1"/>
    <col min="11" max="11" width="7.5703125" customWidth="1"/>
    <col min="12" max="12" width="16.28515625" customWidth="1"/>
    <col min="13" max="13" width="6.5703125" customWidth="1"/>
    <col min="14" max="14" width="16.140625" customWidth="1"/>
    <col min="15" max="15" width="6" customWidth="1"/>
    <col min="16" max="16" width="17.28515625" customWidth="1"/>
    <col min="17" max="17" width="6.7109375" customWidth="1"/>
    <col min="18" max="18" width="14.85546875" customWidth="1"/>
    <col min="19" max="19" width="6.5703125" customWidth="1"/>
    <col min="20" max="20" width="14.85546875" customWidth="1"/>
    <col min="21" max="21" width="6.7109375" customWidth="1"/>
    <col min="22" max="22" width="14.85546875" customWidth="1"/>
    <col min="23" max="23" width="6.7109375" customWidth="1"/>
    <col min="24" max="24" width="14.85546875" customWidth="1"/>
    <col min="25" max="25" width="6.7109375" customWidth="1"/>
    <col min="26" max="26" width="15.7109375" customWidth="1"/>
    <col min="27" max="27" width="6.7109375" customWidth="1"/>
    <col min="28" max="28" width="15.7109375" customWidth="1"/>
    <col min="29" max="29" width="6.7109375" customWidth="1"/>
    <col min="30" max="30" width="14.140625" customWidth="1"/>
    <col min="31" max="31" width="6.7109375" customWidth="1"/>
    <col min="32" max="32" width="9.140625" customWidth="1"/>
    <col min="33" max="33" width="20" customWidth="1"/>
    <col min="34" max="34" width="45" customWidth="1"/>
  </cols>
  <sheetData>
    <row r="1" spans="1:34" ht="15" customHeight="1">
      <c r="A1" s="34"/>
      <c r="B1" s="58"/>
      <c r="C1" s="59"/>
      <c r="D1" s="35">
        <v>3450403</v>
      </c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60"/>
      <c r="AF1" s="1"/>
      <c r="AG1" s="1"/>
      <c r="AH1" s="1"/>
    </row>
    <row r="2" spans="1:34" ht="15" customHeight="1">
      <c r="A2" s="61"/>
      <c r="B2" s="62"/>
      <c r="C2" s="63"/>
      <c r="D2" s="61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4"/>
      <c r="AF2" s="1"/>
      <c r="AG2" s="1"/>
      <c r="AH2" s="1"/>
    </row>
    <row r="3" spans="1:34" ht="15" customHeight="1">
      <c r="A3" s="61"/>
      <c r="B3" s="62"/>
      <c r="C3" s="63"/>
      <c r="D3" s="61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4"/>
      <c r="AF3" s="1"/>
      <c r="AG3" s="1"/>
      <c r="AH3" s="1"/>
    </row>
    <row r="4" spans="1:34" ht="15" customHeight="1">
      <c r="A4" s="65"/>
      <c r="B4" s="66"/>
      <c r="C4" s="67"/>
      <c r="D4" s="65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8"/>
      <c r="AF4" s="1"/>
      <c r="AG4" s="1"/>
      <c r="AH4" s="1"/>
    </row>
    <row r="5" spans="1:34" ht="15" customHeight="1">
      <c r="A5" s="36" t="s">
        <v>0</v>
      </c>
      <c r="B5" s="69"/>
      <c r="C5" s="70"/>
      <c r="D5" s="2" t="s">
        <v>1</v>
      </c>
      <c r="E5" s="36" t="s">
        <v>2</v>
      </c>
      <c r="F5" s="69"/>
      <c r="G5" s="70"/>
      <c r="H5" s="36" t="s">
        <v>3</v>
      </c>
      <c r="I5" s="69"/>
      <c r="J5" s="70"/>
      <c r="N5" s="37" t="s">
        <v>4</v>
      </c>
      <c r="O5" s="69"/>
      <c r="P5" s="70"/>
      <c r="Q5" s="38"/>
      <c r="R5" s="69"/>
      <c r="S5" s="70"/>
      <c r="T5" s="37" t="s">
        <v>5</v>
      </c>
      <c r="U5" s="69"/>
      <c r="V5" s="70"/>
      <c r="W5" s="38" t="s">
        <v>6</v>
      </c>
      <c r="X5" s="69"/>
      <c r="Y5" s="69"/>
      <c r="Z5" s="69"/>
      <c r="AA5" s="70"/>
      <c r="AB5" s="42"/>
      <c r="AC5" s="58"/>
      <c r="AD5" s="58"/>
      <c r="AE5" s="60"/>
      <c r="AF5" s="1"/>
      <c r="AG5" s="1"/>
      <c r="AH5" s="1"/>
    </row>
    <row r="6" spans="1:34" ht="15" customHeight="1">
      <c r="A6" s="39" t="s">
        <v>7</v>
      </c>
      <c r="B6" s="71"/>
      <c r="C6" s="72"/>
      <c r="D6" s="3" t="s">
        <v>8</v>
      </c>
      <c r="E6" s="39">
        <v>1012355635</v>
      </c>
      <c r="F6" s="71"/>
      <c r="G6" s="72"/>
      <c r="H6" s="31" t="s">
        <v>9</v>
      </c>
      <c r="I6" s="71"/>
      <c r="J6" s="72"/>
      <c r="K6" s="41" t="s">
        <v>10</v>
      </c>
      <c r="L6" s="71"/>
      <c r="M6" s="72"/>
      <c r="N6" s="40" t="s">
        <v>11</v>
      </c>
      <c r="O6" s="71"/>
      <c r="P6" s="72"/>
      <c r="Q6" s="41"/>
      <c r="R6" s="71"/>
      <c r="S6" s="72"/>
      <c r="T6" s="40" t="s">
        <v>12</v>
      </c>
      <c r="U6" s="71"/>
      <c r="V6" s="72"/>
      <c r="W6" s="41" t="s">
        <v>13</v>
      </c>
      <c r="X6" s="71"/>
      <c r="Y6" s="71"/>
      <c r="Z6" s="71"/>
      <c r="AA6" s="72"/>
      <c r="AB6" s="65"/>
      <c r="AC6" s="66"/>
      <c r="AD6" s="66"/>
      <c r="AE6" s="68"/>
      <c r="AF6" s="1"/>
      <c r="AG6" s="1"/>
      <c r="AH6" s="1"/>
    </row>
    <row r="7" spans="1:34" ht="15" customHeight="1">
      <c r="A7" s="31" t="s">
        <v>14</v>
      </c>
      <c r="B7" s="72"/>
      <c r="C7" s="4" t="s">
        <v>15</v>
      </c>
      <c r="D7" s="31" t="s">
        <v>16</v>
      </c>
      <c r="E7" s="71"/>
      <c r="F7" s="71"/>
      <c r="G7" s="71"/>
      <c r="H7" s="71"/>
      <c r="I7" s="71"/>
      <c r="J7" s="71"/>
      <c r="K7" s="71"/>
      <c r="L7" s="71"/>
      <c r="M7" s="72"/>
      <c r="N7" s="31" t="s">
        <v>17</v>
      </c>
      <c r="O7" s="71"/>
      <c r="P7" s="71"/>
      <c r="Q7" s="71"/>
      <c r="R7" s="71"/>
      <c r="S7" s="71"/>
      <c r="T7" s="71"/>
      <c r="U7" s="71"/>
      <c r="V7" s="71"/>
      <c r="W7" s="71"/>
      <c r="X7" s="72"/>
      <c r="Y7" s="31" t="s">
        <v>18</v>
      </c>
      <c r="Z7" s="71"/>
      <c r="AA7" s="71"/>
      <c r="AB7" s="71"/>
      <c r="AC7" s="71"/>
      <c r="AD7" s="71"/>
      <c r="AE7" s="72"/>
      <c r="AF7" s="1"/>
      <c r="AG7" s="1"/>
      <c r="AH7" s="1"/>
    </row>
    <row r="8" spans="1:34" ht="15" customHeight="1">
      <c r="A8" s="43" t="s">
        <v>19</v>
      </c>
      <c r="B8" s="72"/>
      <c r="C8" s="3" t="s">
        <v>20</v>
      </c>
      <c r="D8" s="39" t="s">
        <v>21</v>
      </c>
      <c r="E8" s="71"/>
      <c r="F8" s="71"/>
      <c r="G8" s="71"/>
      <c r="H8" s="71"/>
      <c r="I8" s="71"/>
      <c r="J8" s="71"/>
      <c r="K8" s="71"/>
      <c r="L8" s="71"/>
      <c r="M8" s="72"/>
      <c r="N8" s="73" t="s">
        <v>22</v>
      </c>
      <c r="O8" s="74"/>
      <c r="P8" s="74"/>
      <c r="Q8" s="74"/>
      <c r="R8" s="74"/>
      <c r="S8" s="74"/>
      <c r="T8" s="74"/>
      <c r="U8" s="74"/>
      <c r="V8" s="74"/>
      <c r="W8" s="74"/>
      <c r="X8" s="75"/>
      <c r="Y8" s="39" t="s">
        <v>23</v>
      </c>
      <c r="Z8" s="71"/>
      <c r="AA8" s="71"/>
      <c r="AB8" s="71"/>
      <c r="AC8" s="71"/>
      <c r="AD8" s="71"/>
      <c r="AE8" s="72"/>
      <c r="AF8" s="1"/>
      <c r="AG8" s="1"/>
      <c r="AH8" s="1"/>
    </row>
    <row r="9" spans="1:34" ht="15" customHeight="1">
      <c r="A9" s="54" t="s">
        <v>24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5"/>
      <c r="N9" s="31" t="s">
        <v>25</v>
      </c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2"/>
      <c r="AF9" s="1"/>
      <c r="AG9" s="1"/>
      <c r="AH9" s="1"/>
    </row>
    <row r="10" spans="1:34" ht="58.5" customHeight="1">
      <c r="A10" s="49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7"/>
      <c r="N10" s="32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9"/>
      <c r="AF10" s="1"/>
      <c r="AG10" s="33" t="s">
        <v>26</v>
      </c>
      <c r="AH10" s="80"/>
    </row>
    <row r="11" spans="1:34" ht="16.5" customHeight="1">
      <c r="A11" s="50" t="s">
        <v>27</v>
      </c>
      <c r="B11" s="81" t="s">
        <v>28</v>
      </c>
      <c r="C11" s="82"/>
      <c r="D11" s="47" t="s">
        <v>29</v>
      </c>
      <c r="E11" s="47" t="s">
        <v>30</v>
      </c>
      <c r="F11" s="47" t="s">
        <v>31</v>
      </c>
      <c r="G11" s="47" t="s">
        <v>32</v>
      </c>
      <c r="H11" s="47" t="s">
        <v>33</v>
      </c>
      <c r="I11" s="47" t="s">
        <v>34</v>
      </c>
      <c r="J11" s="48" t="s">
        <v>35</v>
      </c>
      <c r="K11" s="48" t="s">
        <v>36</v>
      </c>
      <c r="L11" s="5" t="s">
        <v>37</v>
      </c>
      <c r="M11" s="47" t="s">
        <v>38</v>
      </c>
      <c r="N11" s="5" t="s">
        <v>37</v>
      </c>
      <c r="O11" s="47" t="s">
        <v>38</v>
      </c>
      <c r="P11" s="5" t="s">
        <v>37</v>
      </c>
      <c r="Q11" s="47" t="s">
        <v>38</v>
      </c>
      <c r="R11" s="5" t="s">
        <v>37</v>
      </c>
      <c r="S11" s="47" t="s">
        <v>38</v>
      </c>
      <c r="T11" s="5" t="s">
        <v>37</v>
      </c>
      <c r="U11" s="47" t="s">
        <v>38</v>
      </c>
      <c r="V11" s="5" t="s">
        <v>37</v>
      </c>
      <c r="W11" s="47" t="s">
        <v>38</v>
      </c>
      <c r="X11" s="5" t="s">
        <v>37</v>
      </c>
      <c r="Y11" s="47" t="s">
        <v>38</v>
      </c>
      <c r="Z11" s="5" t="s">
        <v>37</v>
      </c>
      <c r="AA11" s="47" t="s">
        <v>38</v>
      </c>
      <c r="AB11" s="5" t="s">
        <v>37</v>
      </c>
      <c r="AC11" s="47" t="s">
        <v>38</v>
      </c>
      <c r="AD11" s="6" t="s">
        <v>37</v>
      </c>
      <c r="AE11" s="56" t="s">
        <v>38</v>
      </c>
      <c r="AF11" s="1"/>
      <c r="AG11" s="57" t="s">
        <v>39</v>
      </c>
      <c r="AH11" s="57" t="s">
        <v>40</v>
      </c>
    </row>
    <row r="12" spans="1:34" ht="15" customHeight="1">
      <c r="A12" s="83"/>
      <c r="B12" s="7" t="s">
        <v>41</v>
      </c>
      <c r="C12" s="7" t="s">
        <v>42</v>
      </c>
      <c r="D12" s="84"/>
      <c r="E12" s="84"/>
      <c r="F12" s="84"/>
      <c r="G12" s="84"/>
      <c r="H12" s="84"/>
      <c r="I12" s="84"/>
      <c r="J12" s="84"/>
      <c r="K12" s="84"/>
      <c r="L12" s="8">
        <v>46206</v>
      </c>
      <c r="M12" s="84"/>
      <c r="N12" s="8">
        <f>L12+3</f>
        <v>46209</v>
      </c>
      <c r="O12" s="84"/>
      <c r="P12" s="8">
        <f>N12+4</f>
        <v>46213</v>
      </c>
      <c r="Q12" s="84"/>
      <c r="R12" s="8">
        <f>P12+3</f>
        <v>46216</v>
      </c>
      <c r="S12" s="84"/>
      <c r="T12" s="8">
        <f>R12+4</f>
        <v>46220</v>
      </c>
      <c r="U12" s="84"/>
      <c r="V12" s="8">
        <f>T12+3</f>
        <v>46223</v>
      </c>
      <c r="W12" s="84"/>
      <c r="X12" s="8">
        <f>V12+4</f>
        <v>46227</v>
      </c>
      <c r="Y12" s="84"/>
      <c r="Z12" s="8">
        <f>X12+3</f>
        <v>46230</v>
      </c>
      <c r="AA12" s="84"/>
      <c r="AB12" s="8">
        <f>Z12+4</f>
        <v>46234</v>
      </c>
      <c r="AC12" s="84"/>
      <c r="AD12" s="9"/>
      <c r="AE12" s="85"/>
      <c r="AF12" s="1"/>
      <c r="AG12" s="86"/>
      <c r="AH12" s="86"/>
    </row>
    <row r="13" spans="1:34" ht="15" customHeight="1">
      <c r="A13" s="10">
        <v>1</v>
      </c>
      <c r="B13" s="11" t="s">
        <v>43</v>
      </c>
      <c r="C13" s="11" t="s">
        <v>44</v>
      </c>
      <c r="D13" s="12" t="s">
        <v>45</v>
      </c>
      <c r="E13" s="11">
        <v>1033748139</v>
      </c>
      <c r="F13" s="13" t="s">
        <v>46</v>
      </c>
      <c r="G13" s="14">
        <f t="shared" ref="G13:G36" si="0">COUNTIF(L13:AD13,"A")</f>
        <v>5</v>
      </c>
      <c r="H13" s="15">
        <f t="shared" ref="H13:H36" si="1">COUNTIF(L13:AD13,"T")</f>
        <v>0</v>
      </c>
      <c r="I13" s="16">
        <f t="shared" ref="I13:I36" si="2">COUNTIF(L13:AD13,"F")</f>
        <v>0</v>
      </c>
      <c r="J13" s="17">
        <f t="shared" ref="J13:J36" si="3">COUNTIF(M13:AE13,"C.E")</f>
        <v>0</v>
      </c>
      <c r="K13" s="17">
        <f t="shared" ref="K13:K36" si="4">COUNTIF(M13:AE13,"S.E")</f>
        <v>0</v>
      </c>
      <c r="L13" s="18"/>
      <c r="M13" s="16"/>
      <c r="N13" s="18"/>
      <c r="O13" s="16"/>
      <c r="P13" s="18" t="s">
        <v>47</v>
      </c>
      <c r="Q13" s="16"/>
      <c r="R13" s="18"/>
      <c r="S13" s="16"/>
      <c r="T13" s="18" t="s">
        <v>47</v>
      </c>
      <c r="U13" s="16"/>
      <c r="V13" s="18"/>
      <c r="W13" s="16"/>
      <c r="X13" s="18" t="s">
        <v>47</v>
      </c>
      <c r="Y13" s="16"/>
      <c r="Z13" s="19" t="s">
        <v>47</v>
      </c>
      <c r="AA13" s="16"/>
      <c r="AB13" s="18" t="s">
        <v>47</v>
      </c>
      <c r="AC13" s="16"/>
      <c r="AD13" s="20"/>
      <c r="AE13" s="21"/>
      <c r="AF13" s="1"/>
      <c r="AG13" s="22"/>
      <c r="AH13" s="22"/>
    </row>
    <row r="14" spans="1:34" ht="15" customHeight="1">
      <c r="A14" s="23">
        <v>2</v>
      </c>
      <c r="B14" s="11" t="s">
        <v>48</v>
      </c>
      <c r="C14" s="11" t="s">
        <v>49</v>
      </c>
      <c r="D14" s="12" t="s">
        <v>45</v>
      </c>
      <c r="E14" s="11">
        <v>1032943529</v>
      </c>
      <c r="F14" s="13" t="s">
        <v>46</v>
      </c>
      <c r="G14" s="24">
        <f t="shared" si="0"/>
        <v>5</v>
      </c>
      <c r="H14" s="25">
        <f t="shared" si="1"/>
        <v>0</v>
      </c>
      <c r="I14" s="26">
        <f t="shared" si="2"/>
        <v>0</v>
      </c>
      <c r="J14" s="27">
        <f t="shared" si="3"/>
        <v>0</v>
      </c>
      <c r="K14" s="27">
        <f t="shared" si="4"/>
        <v>0</v>
      </c>
      <c r="L14" s="18"/>
      <c r="M14" s="16"/>
      <c r="N14" s="18"/>
      <c r="O14" s="16"/>
      <c r="P14" s="18" t="s">
        <v>47</v>
      </c>
      <c r="Q14" s="16"/>
      <c r="R14" s="18"/>
      <c r="S14" s="16"/>
      <c r="T14" s="18" t="s">
        <v>47</v>
      </c>
      <c r="U14" s="16"/>
      <c r="V14" s="18"/>
      <c r="W14" s="16"/>
      <c r="X14" s="18" t="s">
        <v>47</v>
      </c>
      <c r="Y14" s="16"/>
      <c r="Z14" s="19" t="s">
        <v>47</v>
      </c>
      <c r="AA14" s="16"/>
      <c r="AB14" s="18" t="s">
        <v>47</v>
      </c>
      <c r="AC14" s="16"/>
      <c r="AD14" s="20"/>
      <c r="AE14" s="21"/>
      <c r="AF14" s="1"/>
      <c r="AG14" s="22"/>
      <c r="AH14" s="22"/>
    </row>
    <row r="15" spans="1:34" ht="15" customHeight="1">
      <c r="A15" s="23">
        <v>3</v>
      </c>
      <c r="B15" s="11" t="s">
        <v>50</v>
      </c>
      <c r="C15" s="11" t="s">
        <v>51</v>
      </c>
      <c r="D15" s="12" t="s">
        <v>45</v>
      </c>
      <c r="E15" s="11">
        <v>1019607632</v>
      </c>
      <c r="F15" s="13" t="s">
        <v>46</v>
      </c>
      <c r="G15" s="24">
        <f t="shared" si="0"/>
        <v>5</v>
      </c>
      <c r="H15" s="25">
        <f t="shared" si="1"/>
        <v>0</v>
      </c>
      <c r="I15" s="26">
        <f t="shared" si="2"/>
        <v>0</v>
      </c>
      <c r="J15" s="27">
        <f t="shared" si="3"/>
        <v>0</v>
      </c>
      <c r="K15" s="27">
        <f t="shared" si="4"/>
        <v>0</v>
      </c>
      <c r="L15" s="18"/>
      <c r="M15" s="16"/>
      <c r="N15" s="18"/>
      <c r="O15" s="16"/>
      <c r="P15" s="18" t="s">
        <v>47</v>
      </c>
      <c r="Q15" s="16"/>
      <c r="R15" s="18"/>
      <c r="S15" s="16"/>
      <c r="T15" s="18" t="s">
        <v>47</v>
      </c>
      <c r="U15" s="16"/>
      <c r="V15" s="18"/>
      <c r="W15" s="16"/>
      <c r="X15" s="18" t="s">
        <v>47</v>
      </c>
      <c r="Y15" s="16"/>
      <c r="Z15" s="19" t="s">
        <v>47</v>
      </c>
      <c r="AA15" s="16"/>
      <c r="AB15" s="18" t="s">
        <v>47</v>
      </c>
      <c r="AC15" s="16"/>
      <c r="AD15" s="20"/>
      <c r="AE15" s="21"/>
      <c r="AF15" s="1"/>
      <c r="AG15" s="22"/>
      <c r="AH15" s="22"/>
    </row>
    <row r="16" spans="1:34" ht="15" customHeight="1">
      <c r="A16" s="23">
        <v>4</v>
      </c>
      <c r="B16" s="11" t="s">
        <v>52</v>
      </c>
      <c r="C16" s="11" t="s">
        <v>53</v>
      </c>
      <c r="D16" s="12" t="s">
        <v>45</v>
      </c>
      <c r="E16" s="11">
        <v>1015438540</v>
      </c>
      <c r="F16" s="13" t="s">
        <v>46</v>
      </c>
      <c r="G16" s="24">
        <f t="shared" si="0"/>
        <v>5</v>
      </c>
      <c r="H16" s="25">
        <f t="shared" si="1"/>
        <v>0</v>
      </c>
      <c r="I16" s="26">
        <f t="shared" si="2"/>
        <v>0</v>
      </c>
      <c r="J16" s="27">
        <f t="shared" si="3"/>
        <v>0</v>
      </c>
      <c r="K16" s="27">
        <f t="shared" si="4"/>
        <v>0</v>
      </c>
      <c r="L16" s="18"/>
      <c r="M16" s="16"/>
      <c r="N16" s="18"/>
      <c r="O16" s="16"/>
      <c r="P16" s="18" t="s">
        <v>47</v>
      </c>
      <c r="Q16" s="16"/>
      <c r="R16" s="18"/>
      <c r="S16" s="16"/>
      <c r="T16" s="18" t="s">
        <v>47</v>
      </c>
      <c r="U16" s="16"/>
      <c r="V16" s="18"/>
      <c r="W16" s="16"/>
      <c r="X16" s="18" t="s">
        <v>47</v>
      </c>
      <c r="Y16" s="16"/>
      <c r="Z16" s="19" t="s">
        <v>47</v>
      </c>
      <c r="AA16" s="16"/>
      <c r="AB16" s="18" t="s">
        <v>47</v>
      </c>
      <c r="AC16" s="16"/>
      <c r="AD16" s="20"/>
      <c r="AE16" s="21"/>
      <c r="AF16" s="1"/>
      <c r="AG16" s="22"/>
      <c r="AH16" s="22"/>
    </row>
    <row r="17" spans="1:34" ht="15" customHeight="1">
      <c r="A17" s="23">
        <v>5</v>
      </c>
      <c r="B17" s="11" t="s">
        <v>54</v>
      </c>
      <c r="C17" s="11" t="s">
        <v>55</v>
      </c>
      <c r="D17" s="12" t="s">
        <v>45</v>
      </c>
      <c r="E17" s="11">
        <v>1141720285</v>
      </c>
      <c r="F17" s="13" t="s">
        <v>46</v>
      </c>
      <c r="G17" s="24">
        <f t="shared" si="0"/>
        <v>0</v>
      </c>
      <c r="H17" s="25">
        <f t="shared" si="1"/>
        <v>0</v>
      </c>
      <c r="I17" s="26">
        <f t="shared" si="2"/>
        <v>5</v>
      </c>
      <c r="J17" s="27">
        <f t="shared" si="3"/>
        <v>0</v>
      </c>
      <c r="K17" s="27">
        <f t="shared" si="4"/>
        <v>0</v>
      </c>
      <c r="L17" s="18"/>
      <c r="M17" s="16"/>
      <c r="N17" s="18"/>
      <c r="O17" s="16"/>
      <c r="P17" s="18" t="s">
        <v>56</v>
      </c>
      <c r="Q17" s="16"/>
      <c r="R17" s="18"/>
      <c r="S17" s="16"/>
      <c r="T17" s="18" t="s">
        <v>56</v>
      </c>
      <c r="U17" s="16"/>
      <c r="V17" s="18"/>
      <c r="W17" s="16"/>
      <c r="X17" s="18" t="s">
        <v>56</v>
      </c>
      <c r="Y17" s="16"/>
      <c r="Z17" s="28" t="s">
        <v>56</v>
      </c>
      <c r="AA17" s="16"/>
      <c r="AB17" s="18" t="s">
        <v>56</v>
      </c>
      <c r="AC17" s="16"/>
      <c r="AD17" s="20"/>
      <c r="AE17" s="21"/>
      <c r="AF17" s="1"/>
      <c r="AG17" s="22"/>
      <c r="AH17" s="22"/>
    </row>
    <row r="18" spans="1:34" ht="15" customHeight="1">
      <c r="A18" s="23">
        <v>6</v>
      </c>
      <c r="B18" s="11" t="s">
        <v>57</v>
      </c>
      <c r="C18" s="11" t="s">
        <v>58</v>
      </c>
      <c r="D18" s="12" t="s">
        <v>45</v>
      </c>
      <c r="E18" s="11">
        <v>1080055954</v>
      </c>
      <c r="F18" s="13" t="s">
        <v>46</v>
      </c>
      <c r="G18" s="24">
        <f t="shared" si="0"/>
        <v>5</v>
      </c>
      <c r="H18" s="25">
        <f t="shared" si="1"/>
        <v>0</v>
      </c>
      <c r="I18" s="26">
        <f t="shared" si="2"/>
        <v>0</v>
      </c>
      <c r="J18" s="27">
        <f t="shared" si="3"/>
        <v>0</v>
      </c>
      <c r="K18" s="27">
        <f t="shared" si="4"/>
        <v>0</v>
      </c>
      <c r="L18" s="18"/>
      <c r="M18" s="16"/>
      <c r="N18" s="18"/>
      <c r="O18" s="16"/>
      <c r="P18" s="18" t="s">
        <v>47</v>
      </c>
      <c r="Q18" s="16"/>
      <c r="R18" s="18"/>
      <c r="S18" s="16"/>
      <c r="T18" s="18" t="s">
        <v>47</v>
      </c>
      <c r="U18" s="16"/>
      <c r="V18" s="18"/>
      <c r="W18" s="16"/>
      <c r="X18" s="18" t="s">
        <v>47</v>
      </c>
      <c r="Y18" s="16"/>
      <c r="Z18" s="19" t="s">
        <v>47</v>
      </c>
      <c r="AA18" s="16"/>
      <c r="AB18" s="18" t="s">
        <v>47</v>
      </c>
      <c r="AC18" s="16"/>
      <c r="AD18" s="20"/>
      <c r="AE18" s="21"/>
      <c r="AF18" s="1"/>
      <c r="AG18" s="22"/>
      <c r="AH18" s="22"/>
    </row>
    <row r="19" spans="1:34" ht="15" customHeight="1">
      <c r="A19" s="23">
        <v>7</v>
      </c>
      <c r="B19" s="11" t="s">
        <v>59</v>
      </c>
      <c r="C19" s="11" t="s">
        <v>60</v>
      </c>
      <c r="D19" s="12" t="s">
        <v>61</v>
      </c>
      <c r="E19" s="11">
        <v>5011662</v>
      </c>
      <c r="F19" s="13" t="s">
        <v>46</v>
      </c>
      <c r="G19" s="24">
        <f t="shared" si="0"/>
        <v>4</v>
      </c>
      <c r="H19" s="25">
        <f t="shared" si="1"/>
        <v>0</v>
      </c>
      <c r="I19" s="26">
        <f t="shared" si="2"/>
        <v>1</v>
      </c>
      <c r="J19" s="27">
        <f t="shared" si="3"/>
        <v>1</v>
      </c>
      <c r="K19" s="27">
        <f t="shared" si="4"/>
        <v>0</v>
      </c>
      <c r="L19" s="18"/>
      <c r="M19" s="16"/>
      <c r="N19" s="18"/>
      <c r="O19" s="16" t="s">
        <v>62</v>
      </c>
      <c r="P19" s="18" t="s">
        <v>56</v>
      </c>
      <c r="Q19" s="16"/>
      <c r="R19" s="18"/>
      <c r="S19" s="16"/>
      <c r="T19" s="18" t="s">
        <v>47</v>
      </c>
      <c r="U19" s="16"/>
      <c r="V19" s="18"/>
      <c r="W19" s="16"/>
      <c r="X19" s="18" t="s">
        <v>47</v>
      </c>
      <c r="Y19" s="16"/>
      <c r="Z19" s="19" t="s">
        <v>47</v>
      </c>
      <c r="AA19" s="16"/>
      <c r="AB19" s="18" t="s">
        <v>47</v>
      </c>
      <c r="AC19" s="16"/>
      <c r="AD19" s="20"/>
      <c r="AE19" s="21"/>
      <c r="AF19" s="1"/>
      <c r="AG19" s="22"/>
      <c r="AH19" s="22"/>
    </row>
    <row r="20" spans="1:34" ht="15" customHeight="1">
      <c r="A20" s="23">
        <v>8</v>
      </c>
      <c r="B20" s="11" t="s">
        <v>63</v>
      </c>
      <c r="C20" s="11" t="s">
        <v>64</v>
      </c>
      <c r="D20" s="12" t="s">
        <v>45</v>
      </c>
      <c r="E20" s="11">
        <v>1014241383</v>
      </c>
      <c r="F20" s="13" t="s">
        <v>46</v>
      </c>
      <c r="G20" s="24">
        <f t="shared" si="0"/>
        <v>5</v>
      </c>
      <c r="H20" s="25">
        <f t="shared" si="1"/>
        <v>0</v>
      </c>
      <c r="I20" s="26">
        <f t="shared" si="2"/>
        <v>0</v>
      </c>
      <c r="J20" s="27">
        <f t="shared" si="3"/>
        <v>0</v>
      </c>
      <c r="K20" s="27">
        <f t="shared" si="4"/>
        <v>0</v>
      </c>
      <c r="L20" s="18"/>
      <c r="M20" s="16"/>
      <c r="N20" s="18"/>
      <c r="O20" s="16"/>
      <c r="P20" s="18" t="s">
        <v>47</v>
      </c>
      <c r="Q20" s="16"/>
      <c r="R20" s="18"/>
      <c r="S20" s="16"/>
      <c r="T20" s="18" t="s">
        <v>47</v>
      </c>
      <c r="U20" s="16"/>
      <c r="V20" s="18"/>
      <c r="W20" s="16"/>
      <c r="X20" s="18" t="s">
        <v>47</v>
      </c>
      <c r="Y20" s="16"/>
      <c r="Z20" s="19" t="s">
        <v>47</v>
      </c>
      <c r="AA20" s="16"/>
      <c r="AB20" s="18" t="s">
        <v>47</v>
      </c>
      <c r="AC20" s="16"/>
      <c r="AD20" s="20"/>
      <c r="AE20" s="21"/>
      <c r="AF20" s="1"/>
      <c r="AG20" s="22"/>
      <c r="AH20" s="22"/>
    </row>
    <row r="21" spans="1:34" ht="15" customHeight="1">
      <c r="A21" s="23">
        <v>9</v>
      </c>
      <c r="B21" s="11" t="s">
        <v>65</v>
      </c>
      <c r="C21" s="11" t="s">
        <v>66</v>
      </c>
      <c r="D21" s="12" t="s">
        <v>45</v>
      </c>
      <c r="E21" s="11">
        <v>1014994212</v>
      </c>
      <c r="F21" s="13" t="s">
        <v>46</v>
      </c>
      <c r="G21" s="24">
        <f t="shared" si="0"/>
        <v>5</v>
      </c>
      <c r="H21" s="25">
        <f t="shared" si="1"/>
        <v>0</v>
      </c>
      <c r="I21" s="26">
        <f t="shared" si="2"/>
        <v>0</v>
      </c>
      <c r="J21" s="27">
        <f t="shared" si="3"/>
        <v>0</v>
      </c>
      <c r="K21" s="27">
        <f t="shared" si="4"/>
        <v>0</v>
      </c>
      <c r="L21" s="18"/>
      <c r="M21" s="16"/>
      <c r="N21" s="18"/>
      <c r="O21" s="16"/>
      <c r="P21" s="18" t="s">
        <v>47</v>
      </c>
      <c r="Q21" s="16"/>
      <c r="R21" s="18"/>
      <c r="S21" s="16"/>
      <c r="T21" s="18" t="s">
        <v>47</v>
      </c>
      <c r="U21" s="16"/>
      <c r="V21" s="18"/>
      <c r="W21" s="16"/>
      <c r="X21" s="18" t="s">
        <v>47</v>
      </c>
      <c r="Y21" s="16"/>
      <c r="Z21" s="19" t="s">
        <v>47</v>
      </c>
      <c r="AA21" s="16"/>
      <c r="AB21" s="18" t="s">
        <v>47</v>
      </c>
      <c r="AC21" s="16"/>
      <c r="AD21" s="20"/>
      <c r="AE21" s="21"/>
      <c r="AF21" s="1"/>
      <c r="AG21" s="22"/>
      <c r="AH21" s="22"/>
    </row>
    <row r="22" spans="1:34" ht="15" customHeight="1">
      <c r="A22" s="23">
        <v>10</v>
      </c>
      <c r="B22" s="11" t="s">
        <v>67</v>
      </c>
      <c r="C22" s="11" t="s">
        <v>68</v>
      </c>
      <c r="D22" s="12" t="s">
        <v>45</v>
      </c>
      <c r="E22" s="11">
        <v>1141719612</v>
      </c>
      <c r="F22" s="13" t="s">
        <v>46</v>
      </c>
      <c r="G22" s="24">
        <f t="shared" si="0"/>
        <v>5</v>
      </c>
      <c r="H22" s="25">
        <f t="shared" si="1"/>
        <v>0</v>
      </c>
      <c r="I22" s="26">
        <f t="shared" si="2"/>
        <v>0</v>
      </c>
      <c r="J22" s="27">
        <f t="shared" si="3"/>
        <v>0</v>
      </c>
      <c r="K22" s="27">
        <f t="shared" si="4"/>
        <v>0</v>
      </c>
      <c r="L22" s="18"/>
      <c r="M22" s="16"/>
      <c r="N22" s="18"/>
      <c r="O22" s="16"/>
      <c r="P22" s="18" t="s">
        <v>47</v>
      </c>
      <c r="Q22" s="16"/>
      <c r="R22" s="18"/>
      <c r="S22" s="16"/>
      <c r="T22" s="18" t="s">
        <v>47</v>
      </c>
      <c r="U22" s="16"/>
      <c r="V22" s="18"/>
      <c r="W22" s="16"/>
      <c r="X22" s="18" t="s">
        <v>47</v>
      </c>
      <c r="Y22" s="16"/>
      <c r="Z22" s="19" t="s">
        <v>47</v>
      </c>
      <c r="AA22" s="16"/>
      <c r="AB22" s="18" t="s">
        <v>47</v>
      </c>
      <c r="AC22" s="16"/>
      <c r="AD22" s="20"/>
      <c r="AE22" s="21"/>
      <c r="AF22" s="1"/>
      <c r="AG22" s="22"/>
      <c r="AH22" s="22"/>
    </row>
    <row r="23" spans="1:34" ht="15" customHeight="1">
      <c r="A23" s="23">
        <v>11</v>
      </c>
      <c r="B23" s="11" t="s">
        <v>69</v>
      </c>
      <c r="C23" s="11" t="s">
        <v>70</v>
      </c>
      <c r="D23" s="12" t="s">
        <v>45</v>
      </c>
      <c r="E23" s="11">
        <v>1025145657</v>
      </c>
      <c r="F23" s="13" t="s">
        <v>46</v>
      </c>
      <c r="G23" s="24">
        <f t="shared" si="0"/>
        <v>4</v>
      </c>
      <c r="H23" s="25">
        <f t="shared" si="1"/>
        <v>0</v>
      </c>
      <c r="I23" s="26">
        <f t="shared" si="2"/>
        <v>1</v>
      </c>
      <c r="J23" s="27">
        <f t="shared" si="3"/>
        <v>1</v>
      </c>
      <c r="K23" s="27">
        <f t="shared" si="4"/>
        <v>0</v>
      </c>
      <c r="L23" s="18"/>
      <c r="M23" s="16"/>
      <c r="N23" s="18"/>
      <c r="O23" s="16"/>
      <c r="P23" s="18" t="s">
        <v>47</v>
      </c>
      <c r="Q23" s="16"/>
      <c r="R23" s="18"/>
      <c r="S23" s="16"/>
      <c r="T23" s="18" t="s">
        <v>47</v>
      </c>
      <c r="U23" s="16"/>
      <c r="V23" s="18"/>
      <c r="W23" s="16"/>
      <c r="X23" s="18" t="s">
        <v>47</v>
      </c>
      <c r="Y23" s="16"/>
      <c r="Z23" s="28" t="s">
        <v>56</v>
      </c>
      <c r="AA23" s="16" t="s">
        <v>62</v>
      </c>
      <c r="AB23" s="18" t="s">
        <v>47</v>
      </c>
      <c r="AC23" s="16"/>
      <c r="AD23" s="20"/>
      <c r="AE23" s="21"/>
      <c r="AF23" s="1"/>
      <c r="AG23" s="22"/>
      <c r="AH23" s="22"/>
    </row>
    <row r="24" spans="1:34" ht="15" customHeight="1">
      <c r="A24" s="23">
        <v>12</v>
      </c>
      <c r="B24" s="11" t="s">
        <v>71</v>
      </c>
      <c r="C24" s="11" t="s">
        <v>72</v>
      </c>
      <c r="D24" s="12" t="s">
        <v>45</v>
      </c>
      <c r="E24" s="11">
        <v>1031822380</v>
      </c>
      <c r="F24" s="13" t="s">
        <v>46</v>
      </c>
      <c r="G24" s="24">
        <f t="shared" si="0"/>
        <v>5</v>
      </c>
      <c r="H24" s="25">
        <f t="shared" si="1"/>
        <v>0</v>
      </c>
      <c r="I24" s="26">
        <f t="shared" si="2"/>
        <v>0</v>
      </c>
      <c r="J24" s="27">
        <f t="shared" si="3"/>
        <v>0</v>
      </c>
      <c r="K24" s="27">
        <f t="shared" si="4"/>
        <v>0</v>
      </c>
      <c r="L24" s="18"/>
      <c r="M24" s="16"/>
      <c r="N24" s="18"/>
      <c r="O24" s="16"/>
      <c r="P24" s="18" t="s">
        <v>47</v>
      </c>
      <c r="Q24" s="16"/>
      <c r="R24" s="18"/>
      <c r="S24" s="16"/>
      <c r="T24" s="18" t="s">
        <v>47</v>
      </c>
      <c r="U24" s="16"/>
      <c r="V24" s="18"/>
      <c r="W24" s="16"/>
      <c r="X24" s="18" t="s">
        <v>47</v>
      </c>
      <c r="Y24" s="16"/>
      <c r="Z24" s="19" t="s">
        <v>47</v>
      </c>
      <c r="AA24" s="16"/>
      <c r="AB24" s="18" t="s">
        <v>47</v>
      </c>
      <c r="AC24" s="16"/>
      <c r="AD24" s="20"/>
      <c r="AE24" s="21"/>
      <c r="AF24" s="1"/>
      <c r="AG24" s="22"/>
      <c r="AH24" s="22"/>
    </row>
    <row r="25" spans="1:34" ht="15" customHeight="1">
      <c r="A25" s="23">
        <v>13</v>
      </c>
      <c r="B25" s="11" t="s">
        <v>73</v>
      </c>
      <c r="C25" s="11" t="s">
        <v>74</v>
      </c>
      <c r="D25" s="12" t="s">
        <v>45</v>
      </c>
      <c r="E25" s="11">
        <v>1145225963</v>
      </c>
      <c r="F25" s="13" t="s">
        <v>46</v>
      </c>
      <c r="G25" s="24">
        <f t="shared" si="0"/>
        <v>5</v>
      </c>
      <c r="H25" s="25">
        <f t="shared" si="1"/>
        <v>0</v>
      </c>
      <c r="I25" s="26">
        <f t="shared" si="2"/>
        <v>0</v>
      </c>
      <c r="J25" s="27">
        <f t="shared" si="3"/>
        <v>0</v>
      </c>
      <c r="K25" s="27">
        <f t="shared" si="4"/>
        <v>0</v>
      </c>
      <c r="L25" s="18"/>
      <c r="M25" s="16"/>
      <c r="N25" s="18"/>
      <c r="O25" s="16"/>
      <c r="P25" s="18" t="s">
        <v>47</v>
      </c>
      <c r="Q25" s="16"/>
      <c r="R25" s="18"/>
      <c r="S25" s="16"/>
      <c r="T25" s="18" t="s">
        <v>47</v>
      </c>
      <c r="U25" s="16"/>
      <c r="V25" s="18"/>
      <c r="W25" s="16"/>
      <c r="X25" s="18" t="s">
        <v>47</v>
      </c>
      <c r="Y25" s="16"/>
      <c r="Z25" s="19" t="s">
        <v>47</v>
      </c>
      <c r="AA25" s="16"/>
      <c r="AB25" s="18" t="s">
        <v>47</v>
      </c>
      <c r="AC25" s="16"/>
      <c r="AD25" s="20"/>
      <c r="AE25" s="21"/>
      <c r="AF25" s="1"/>
      <c r="AG25" s="22"/>
      <c r="AH25" s="22"/>
    </row>
    <row r="26" spans="1:34" ht="15" customHeight="1">
      <c r="A26" s="23">
        <v>14</v>
      </c>
      <c r="B26" s="11" t="s">
        <v>75</v>
      </c>
      <c r="C26" s="11" t="s">
        <v>76</v>
      </c>
      <c r="D26" s="12" t="s">
        <v>45</v>
      </c>
      <c r="E26" s="11">
        <v>1013012507</v>
      </c>
      <c r="F26" s="13" t="s">
        <v>46</v>
      </c>
      <c r="G26" s="24">
        <f t="shared" si="0"/>
        <v>5</v>
      </c>
      <c r="H26" s="25">
        <f t="shared" si="1"/>
        <v>0</v>
      </c>
      <c r="I26" s="26">
        <f t="shared" si="2"/>
        <v>0</v>
      </c>
      <c r="J26" s="27">
        <f t="shared" si="3"/>
        <v>0</v>
      </c>
      <c r="K26" s="27">
        <f t="shared" si="4"/>
        <v>0</v>
      </c>
      <c r="L26" s="18"/>
      <c r="M26" s="16"/>
      <c r="N26" s="18"/>
      <c r="O26" s="16"/>
      <c r="P26" s="18" t="s">
        <v>47</v>
      </c>
      <c r="Q26" s="16"/>
      <c r="R26" s="18"/>
      <c r="S26" s="16"/>
      <c r="T26" s="18" t="s">
        <v>47</v>
      </c>
      <c r="U26" s="16"/>
      <c r="V26" s="18"/>
      <c r="W26" s="16"/>
      <c r="X26" s="18" t="s">
        <v>47</v>
      </c>
      <c r="Y26" s="16"/>
      <c r="Z26" s="19" t="s">
        <v>47</v>
      </c>
      <c r="AA26" s="16"/>
      <c r="AB26" s="18" t="s">
        <v>47</v>
      </c>
      <c r="AC26" s="16"/>
      <c r="AD26" s="20"/>
      <c r="AE26" s="21"/>
      <c r="AF26" s="1"/>
      <c r="AG26" s="22"/>
      <c r="AH26" s="22"/>
    </row>
    <row r="27" spans="1:34" ht="15" customHeight="1">
      <c r="A27" s="23">
        <v>15</v>
      </c>
      <c r="B27" s="11" t="s">
        <v>77</v>
      </c>
      <c r="C27" s="11" t="s">
        <v>78</v>
      </c>
      <c r="D27" s="12" t="s">
        <v>45</v>
      </c>
      <c r="E27" s="11">
        <v>1029148824</v>
      </c>
      <c r="F27" s="13" t="s">
        <v>46</v>
      </c>
      <c r="G27" s="24">
        <f t="shared" si="0"/>
        <v>5</v>
      </c>
      <c r="H27" s="25">
        <f t="shared" si="1"/>
        <v>0</v>
      </c>
      <c r="I27" s="26">
        <f t="shared" si="2"/>
        <v>0</v>
      </c>
      <c r="J27" s="27">
        <f t="shared" si="3"/>
        <v>0</v>
      </c>
      <c r="K27" s="27">
        <f t="shared" si="4"/>
        <v>0</v>
      </c>
      <c r="L27" s="18"/>
      <c r="M27" s="16"/>
      <c r="N27" s="18"/>
      <c r="O27" s="16"/>
      <c r="P27" s="18" t="s">
        <v>47</v>
      </c>
      <c r="Q27" s="16"/>
      <c r="R27" s="18"/>
      <c r="S27" s="16"/>
      <c r="T27" s="18" t="s">
        <v>47</v>
      </c>
      <c r="U27" s="16"/>
      <c r="V27" s="18"/>
      <c r="W27" s="16"/>
      <c r="X27" s="18" t="s">
        <v>47</v>
      </c>
      <c r="Y27" s="16"/>
      <c r="Z27" s="19" t="s">
        <v>47</v>
      </c>
      <c r="AA27" s="16"/>
      <c r="AB27" s="18" t="s">
        <v>47</v>
      </c>
      <c r="AC27" s="16"/>
      <c r="AD27" s="20"/>
      <c r="AE27" s="21"/>
      <c r="AF27" s="1"/>
      <c r="AG27" s="22"/>
      <c r="AH27" s="22"/>
    </row>
    <row r="28" spans="1:34" ht="15" customHeight="1">
      <c r="A28" s="23">
        <v>16</v>
      </c>
      <c r="B28" s="11" t="s">
        <v>79</v>
      </c>
      <c r="C28" s="11" t="s">
        <v>80</v>
      </c>
      <c r="D28" s="12" t="s">
        <v>45</v>
      </c>
      <c r="E28" s="11">
        <v>1112156323</v>
      </c>
      <c r="F28" s="13" t="s">
        <v>46</v>
      </c>
      <c r="G28" s="24">
        <f t="shared" si="0"/>
        <v>5</v>
      </c>
      <c r="H28" s="25">
        <f t="shared" si="1"/>
        <v>0</v>
      </c>
      <c r="I28" s="26">
        <f t="shared" si="2"/>
        <v>0</v>
      </c>
      <c r="J28" s="27">
        <f t="shared" si="3"/>
        <v>0</v>
      </c>
      <c r="K28" s="27">
        <f t="shared" si="4"/>
        <v>0</v>
      </c>
      <c r="L28" s="18"/>
      <c r="M28" s="16"/>
      <c r="N28" s="18"/>
      <c r="O28" s="16"/>
      <c r="P28" s="18" t="s">
        <v>47</v>
      </c>
      <c r="Q28" s="16"/>
      <c r="R28" s="18"/>
      <c r="S28" s="16"/>
      <c r="T28" s="18" t="s">
        <v>47</v>
      </c>
      <c r="U28" s="16"/>
      <c r="V28" s="18"/>
      <c r="W28" s="16"/>
      <c r="X28" s="18" t="s">
        <v>47</v>
      </c>
      <c r="Y28" s="16"/>
      <c r="Z28" s="19" t="s">
        <v>47</v>
      </c>
      <c r="AA28" s="16"/>
      <c r="AB28" s="18" t="s">
        <v>47</v>
      </c>
      <c r="AC28" s="16"/>
      <c r="AD28" s="20"/>
      <c r="AE28" s="21"/>
      <c r="AF28" s="1"/>
      <c r="AG28" s="22"/>
      <c r="AH28" s="22"/>
    </row>
    <row r="29" spans="1:34" ht="15" customHeight="1">
      <c r="A29" s="23">
        <v>17</v>
      </c>
      <c r="B29" s="11" t="s">
        <v>81</v>
      </c>
      <c r="C29" s="11" t="s">
        <v>80</v>
      </c>
      <c r="D29" s="12" t="s">
        <v>45</v>
      </c>
      <c r="E29" s="11">
        <v>1032799417</v>
      </c>
      <c r="F29" s="13" t="s">
        <v>46</v>
      </c>
      <c r="G29" s="24">
        <f t="shared" si="0"/>
        <v>5</v>
      </c>
      <c r="H29" s="25">
        <f t="shared" si="1"/>
        <v>0</v>
      </c>
      <c r="I29" s="26">
        <f t="shared" si="2"/>
        <v>0</v>
      </c>
      <c r="J29" s="27">
        <f t="shared" si="3"/>
        <v>0</v>
      </c>
      <c r="K29" s="27">
        <f t="shared" si="4"/>
        <v>0</v>
      </c>
      <c r="L29" s="18"/>
      <c r="M29" s="16"/>
      <c r="N29" s="18"/>
      <c r="O29" s="16"/>
      <c r="P29" s="18" t="s">
        <v>47</v>
      </c>
      <c r="Q29" s="16"/>
      <c r="R29" s="18"/>
      <c r="S29" s="16"/>
      <c r="T29" s="18" t="s">
        <v>47</v>
      </c>
      <c r="U29" s="16"/>
      <c r="V29" s="18"/>
      <c r="W29" s="16"/>
      <c r="X29" s="18" t="s">
        <v>47</v>
      </c>
      <c r="Y29" s="16"/>
      <c r="Z29" s="19" t="s">
        <v>47</v>
      </c>
      <c r="AA29" s="16"/>
      <c r="AB29" s="18" t="s">
        <v>47</v>
      </c>
      <c r="AC29" s="16"/>
      <c r="AD29" s="20"/>
      <c r="AE29" s="21"/>
      <c r="AF29" s="1"/>
      <c r="AG29" s="22"/>
      <c r="AH29" s="22"/>
    </row>
    <row r="30" spans="1:34" ht="15" customHeight="1">
      <c r="A30" s="23">
        <v>18</v>
      </c>
      <c r="B30" s="11" t="s">
        <v>82</v>
      </c>
      <c r="C30" s="11" t="s">
        <v>83</v>
      </c>
      <c r="D30" s="12" t="s">
        <v>45</v>
      </c>
      <c r="E30" s="11">
        <v>1021399414</v>
      </c>
      <c r="F30" s="13" t="s">
        <v>46</v>
      </c>
      <c r="G30" s="24">
        <f t="shared" si="0"/>
        <v>4</v>
      </c>
      <c r="H30" s="25">
        <f t="shared" si="1"/>
        <v>0</v>
      </c>
      <c r="I30" s="26">
        <f t="shared" si="2"/>
        <v>1</v>
      </c>
      <c r="J30" s="27">
        <f t="shared" si="3"/>
        <v>1</v>
      </c>
      <c r="K30" s="27">
        <f t="shared" si="4"/>
        <v>0</v>
      </c>
      <c r="L30" s="18"/>
      <c r="M30" s="16"/>
      <c r="N30" s="18"/>
      <c r="O30" s="16"/>
      <c r="P30" s="18" t="s">
        <v>47</v>
      </c>
      <c r="Q30" s="16"/>
      <c r="R30" s="18"/>
      <c r="S30" s="16"/>
      <c r="T30" s="18" t="s">
        <v>47</v>
      </c>
      <c r="U30" s="16"/>
      <c r="V30" s="18"/>
      <c r="W30" s="16"/>
      <c r="X30" s="18" t="s">
        <v>47</v>
      </c>
      <c r="Y30" s="16"/>
      <c r="Z30" s="28" t="s">
        <v>56</v>
      </c>
      <c r="AA30" s="16" t="s">
        <v>62</v>
      </c>
      <c r="AB30" s="18" t="s">
        <v>47</v>
      </c>
      <c r="AC30" s="16"/>
      <c r="AD30" s="20"/>
      <c r="AE30" s="21"/>
      <c r="AF30" s="1"/>
      <c r="AG30" s="22"/>
      <c r="AH30" s="22"/>
    </row>
    <row r="31" spans="1:34" ht="15" customHeight="1">
      <c r="A31" s="23">
        <v>19</v>
      </c>
      <c r="B31" s="11" t="s">
        <v>84</v>
      </c>
      <c r="C31" s="11" t="s">
        <v>85</v>
      </c>
      <c r="D31" s="12" t="s">
        <v>45</v>
      </c>
      <c r="E31" s="11">
        <v>1090451419</v>
      </c>
      <c r="F31" s="13" t="s">
        <v>46</v>
      </c>
      <c r="G31" s="24">
        <f t="shared" si="0"/>
        <v>5</v>
      </c>
      <c r="H31" s="25">
        <f t="shared" si="1"/>
        <v>0</v>
      </c>
      <c r="I31" s="26">
        <f t="shared" si="2"/>
        <v>0</v>
      </c>
      <c r="J31" s="27">
        <f t="shared" si="3"/>
        <v>0</v>
      </c>
      <c r="K31" s="27">
        <f t="shared" si="4"/>
        <v>0</v>
      </c>
      <c r="L31" s="18"/>
      <c r="M31" s="16"/>
      <c r="N31" s="18"/>
      <c r="O31" s="16"/>
      <c r="P31" s="18" t="s">
        <v>47</v>
      </c>
      <c r="Q31" s="16"/>
      <c r="R31" s="18"/>
      <c r="S31" s="16"/>
      <c r="T31" s="18" t="s">
        <v>47</v>
      </c>
      <c r="U31" s="16"/>
      <c r="V31" s="18"/>
      <c r="W31" s="16"/>
      <c r="X31" s="18" t="s">
        <v>47</v>
      </c>
      <c r="Y31" s="16"/>
      <c r="Z31" s="19" t="s">
        <v>47</v>
      </c>
      <c r="AA31" s="16"/>
      <c r="AB31" s="18" t="s">
        <v>47</v>
      </c>
      <c r="AC31" s="16"/>
      <c r="AD31" s="20"/>
      <c r="AE31" s="21"/>
      <c r="AF31" s="1"/>
      <c r="AG31" s="22"/>
      <c r="AH31" s="22"/>
    </row>
    <row r="32" spans="1:34" ht="15" customHeight="1">
      <c r="A32" s="23">
        <v>20</v>
      </c>
      <c r="B32" s="11" t="s">
        <v>86</v>
      </c>
      <c r="C32" s="11" t="s">
        <v>87</v>
      </c>
      <c r="D32" s="12" t="s">
        <v>45</v>
      </c>
      <c r="E32" s="11">
        <v>1150185984</v>
      </c>
      <c r="F32" s="13" t="s">
        <v>46</v>
      </c>
      <c r="G32" s="24">
        <f t="shared" si="0"/>
        <v>5</v>
      </c>
      <c r="H32" s="25">
        <f t="shared" si="1"/>
        <v>0</v>
      </c>
      <c r="I32" s="26">
        <f t="shared" si="2"/>
        <v>0</v>
      </c>
      <c r="J32" s="27">
        <f t="shared" si="3"/>
        <v>0</v>
      </c>
      <c r="K32" s="27">
        <f t="shared" si="4"/>
        <v>0</v>
      </c>
      <c r="L32" s="18"/>
      <c r="M32" s="16"/>
      <c r="N32" s="18"/>
      <c r="O32" s="16"/>
      <c r="P32" s="18" t="s">
        <v>47</v>
      </c>
      <c r="Q32" s="16"/>
      <c r="R32" s="18"/>
      <c r="S32" s="16"/>
      <c r="T32" s="18" t="s">
        <v>47</v>
      </c>
      <c r="U32" s="16"/>
      <c r="V32" s="18"/>
      <c r="W32" s="16"/>
      <c r="X32" s="18" t="s">
        <v>47</v>
      </c>
      <c r="Y32" s="16"/>
      <c r="Z32" s="19" t="s">
        <v>47</v>
      </c>
      <c r="AA32" s="16"/>
      <c r="AB32" s="18" t="s">
        <v>47</v>
      </c>
      <c r="AC32" s="16"/>
      <c r="AD32" s="20"/>
      <c r="AE32" s="21"/>
      <c r="AF32" s="1"/>
      <c r="AG32" s="22"/>
      <c r="AH32" s="22"/>
    </row>
    <row r="33" spans="1:34" ht="15" customHeight="1">
      <c r="A33" s="23"/>
      <c r="B33" s="11" t="s">
        <v>88</v>
      </c>
      <c r="C33" s="11" t="s">
        <v>89</v>
      </c>
      <c r="D33" s="12" t="s">
        <v>45</v>
      </c>
      <c r="E33" s="11">
        <v>1031825512</v>
      </c>
      <c r="F33" s="13" t="s">
        <v>46</v>
      </c>
      <c r="G33" s="24">
        <f t="shared" si="0"/>
        <v>5</v>
      </c>
      <c r="H33" s="25">
        <f t="shared" si="1"/>
        <v>0</v>
      </c>
      <c r="I33" s="26">
        <f t="shared" si="2"/>
        <v>0</v>
      </c>
      <c r="J33" s="27">
        <f t="shared" si="3"/>
        <v>0</v>
      </c>
      <c r="K33" s="27">
        <f t="shared" si="4"/>
        <v>0</v>
      </c>
      <c r="L33" s="18"/>
      <c r="M33" s="16"/>
      <c r="N33" s="18"/>
      <c r="O33" s="16"/>
      <c r="P33" s="18" t="s">
        <v>47</v>
      </c>
      <c r="Q33" s="16"/>
      <c r="R33" s="18"/>
      <c r="S33" s="16"/>
      <c r="T33" s="18" t="s">
        <v>47</v>
      </c>
      <c r="U33" s="16"/>
      <c r="V33" s="18"/>
      <c r="W33" s="16"/>
      <c r="X33" s="18" t="s">
        <v>47</v>
      </c>
      <c r="Y33" s="16"/>
      <c r="Z33" s="19" t="s">
        <v>47</v>
      </c>
      <c r="AA33" s="16"/>
      <c r="AB33" s="18" t="s">
        <v>47</v>
      </c>
      <c r="AC33" s="16"/>
      <c r="AD33" s="20"/>
      <c r="AE33" s="21"/>
      <c r="AF33" s="1"/>
      <c r="AG33" s="22"/>
      <c r="AH33" s="22"/>
    </row>
    <row r="34" spans="1:34" ht="15" customHeight="1">
      <c r="A34" s="23"/>
      <c r="B34" s="11" t="s">
        <v>90</v>
      </c>
      <c r="C34" s="11" t="s">
        <v>91</v>
      </c>
      <c r="D34" s="12" t="s">
        <v>45</v>
      </c>
      <c r="E34" s="11">
        <v>1014870285</v>
      </c>
      <c r="F34" s="13" t="s">
        <v>46</v>
      </c>
      <c r="G34" s="24">
        <f t="shared" si="0"/>
        <v>4</v>
      </c>
      <c r="H34" s="25">
        <f t="shared" si="1"/>
        <v>0</v>
      </c>
      <c r="I34" s="26">
        <f t="shared" si="2"/>
        <v>1</v>
      </c>
      <c r="J34" s="27">
        <f t="shared" si="3"/>
        <v>0</v>
      </c>
      <c r="K34" s="27">
        <f t="shared" si="4"/>
        <v>0</v>
      </c>
      <c r="L34" s="18"/>
      <c r="M34" s="16"/>
      <c r="N34" s="18"/>
      <c r="O34" s="16"/>
      <c r="P34" s="18" t="s">
        <v>56</v>
      </c>
      <c r="Q34" s="16"/>
      <c r="R34" s="18"/>
      <c r="S34" s="16"/>
      <c r="T34" s="18" t="s">
        <v>47</v>
      </c>
      <c r="U34" s="16"/>
      <c r="V34" s="18"/>
      <c r="W34" s="16"/>
      <c r="X34" s="18" t="s">
        <v>47</v>
      </c>
      <c r="Y34" s="16"/>
      <c r="Z34" s="19" t="s">
        <v>47</v>
      </c>
      <c r="AA34" s="16"/>
      <c r="AB34" s="18" t="s">
        <v>47</v>
      </c>
      <c r="AC34" s="16"/>
      <c r="AD34" s="20"/>
      <c r="AE34" s="21"/>
      <c r="AF34" s="1"/>
      <c r="AG34" s="22"/>
      <c r="AH34" s="22"/>
    </row>
    <row r="35" spans="1:34" ht="15" customHeight="1">
      <c r="A35" s="23"/>
      <c r="B35" s="11" t="s">
        <v>92</v>
      </c>
      <c r="C35" s="11" t="s">
        <v>93</v>
      </c>
      <c r="D35" s="12" t="s">
        <v>45</v>
      </c>
      <c r="E35" s="11">
        <v>1141123327</v>
      </c>
      <c r="F35" s="13" t="s">
        <v>46</v>
      </c>
      <c r="G35" s="24">
        <f t="shared" si="0"/>
        <v>5</v>
      </c>
      <c r="H35" s="25">
        <f t="shared" si="1"/>
        <v>0</v>
      </c>
      <c r="I35" s="26">
        <f t="shared" si="2"/>
        <v>0</v>
      </c>
      <c r="J35" s="27">
        <f t="shared" si="3"/>
        <v>0</v>
      </c>
      <c r="K35" s="27">
        <f t="shared" si="4"/>
        <v>0</v>
      </c>
      <c r="L35" s="18"/>
      <c r="M35" s="16"/>
      <c r="N35" s="18"/>
      <c r="O35" s="16"/>
      <c r="P35" s="18" t="s">
        <v>47</v>
      </c>
      <c r="Q35" s="16"/>
      <c r="R35" s="18"/>
      <c r="S35" s="16"/>
      <c r="T35" s="18" t="s">
        <v>47</v>
      </c>
      <c r="U35" s="16"/>
      <c r="V35" s="18"/>
      <c r="W35" s="16"/>
      <c r="X35" s="18" t="s">
        <v>47</v>
      </c>
      <c r="Y35" s="16"/>
      <c r="Z35" s="19" t="s">
        <v>47</v>
      </c>
      <c r="AA35" s="16"/>
      <c r="AB35" s="18" t="s">
        <v>47</v>
      </c>
      <c r="AC35" s="16"/>
      <c r="AD35" s="20"/>
      <c r="AE35" s="21"/>
      <c r="AF35" s="1"/>
      <c r="AG35" s="22"/>
      <c r="AH35" s="22"/>
    </row>
    <row r="36" spans="1:34" ht="15" customHeight="1">
      <c r="A36" s="23">
        <v>21</v>
      </c>
      <c r="B36" s="11" t="s">
        <v>94</v>
      </c>
      <c r="C36" s="11" t="s">
        <v>95</v>
      </c>
      <c r="D36" s="12" t="s">
        <v>45</v>
      </c>
      <c r="E36" s="11">
        <v>1014876052</v>
      </c>
      <c r="F36" s="13" t="s">
        <v>46</v>
      </c>
      <c r="G36" s="24">
        <f t="shared" si="0"/>
        <v>5</v>
      </c>
      <c r="H36" s="25">
        <f t="shared" si="1"/>
        <v>0</v>
      </c>
      <c r="I36" s="26">
        <f t="shared" si="2"/>
        <v>0</v>
      </c>
      <c r="J36" s="27">
        <f t="shared" si="3"/>
        <v>0</v>
      </c>
      <c r="K36" s="27">
        <f t="shared" si="4"/>
        <v>0</v>
      </c>
      <c r="L36" s="18"/>
      <c r="M36" s="16"/>
      <c r="N36" s="18"/>
      <c r="O36" s="16"/>
      <c r="P36" s="18" t="s">
        <v>47</v>
      </c>
      <c r="Q36" s="16"/>
      <c r="R36" s="18"/>
      <c r="S36" s="16"/>
      <c r="T36" s="18" t="s">
        <v>47</v>
      </c>
      <c r="U36" s="16"/>
      <c r="V36" s="18"/>
      <c r="W36" s="16"/>
      <c r="X36" s="18" t="s">
        <v>47</v>
      </c>
      <c r="Y36" s="16"/>
      <c r="Z36" s="19" t="s">
        <v>47</v>
      </c>
      <c r="AA36" s="16"/>
      <c r="AB36" s="18" t="s">
        <v>47</v>
      </c>
      <c r="AC36" s="16"/>
      <c r="AD36" s="20"/>
      <c r="AE36" s="21"/>
      <c r="AF36" s="1"/>
      <c r="AG36" s="22"/>
      <c r="AH36" s="22"/>
    </row>
    <row r="37" spans="1:34" ht="15.75" customHeight="1">
      <c r="A37" s="44" t="s">
        <v>96</v>
      </c>
      <c r="B37" s="80"/>
      <c r="C37" s="45" t="s">
        <v>97</v>
      </c>
      <c r="D37" s="69"/>
      <c r="E37" s="69"/>
      <c r="F37" s="70"/>
      <c r="G37" s="46"/>
      <c r="H37" s="87"/>
      <c r="I37" s="87"/>
      <c r="J37" s="87"/>
      <c r="K37" s="80"/>
      <c r="L37" s="45"/>
      <c r="M37" s="69"/>
      <c r="N37" s="69"/>
      <c r="O37" s="69"/>
      <c r="P37" s="70"/>
      <c r="Q37" s="55" t="s">
        <v>98</v>
      </c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60"/>
    </row>
    <row r="38" spans="1:34" ht="27.75" customHeight="1">
      <c r="A38" s="51" t="s">
        <v>99</v>
      </c>
      <c r="B38" s="77"/>
      <c r="C38" s="52" t="e" vm="1">
        <v>#VALUE!</v>
      </c>
      <c r="D38" s="76"/>
      <c r="E38" s="76"/>
      <c r="F38" s="77"/>
      <c r="G38" s="53" t="s">
        <v>100</v>
      </c>
      <c r="H38" s="78"/>
      <c r="I38" s="78"/>
      <c r="J38" s="78"/>
      <c r="K38" s="79"/>
      <c r="L38" s="52"/>
      <c r="M38" s="76"/>
      <c r="N38" s="76"/>
      <c r="O38" s="76"/>
      <c r="P38" s="77"/>
      <c r="Q38" s="8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9"/>
    </row>
    <row r="39" spans="1:34" ht="15.75" customHeight="1">
      <c r="A39" s="29"/>
      <c r="B39" s="30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1"/>
      <c r="AG39" s="1"/>
      <c r="AH39" s="1"/>
    </row>
    <row r="40" spans="1:34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spans="1:3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spans="1:34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spans="1:34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spans="1:34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spans="1:34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  <row r="991" spans="1:34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</row>
    <row r="992" spans="1:34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</row>
    <row r="993" spans="1:34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</row>
  </sheetData>
  <mergeCells count="62">
    <mergeCell ref="Q37:AH38"/>
    <mergeCell ref="L38:P38"/>
    <mergeCell ref="Y11:Y12"/>
    <mergeCell ref="AA11:AA12"/>
    <mergeCell ref="AC11:AC12"/>
    <mergeCell ref="AE11:AE12"/>
    <mergeCell ref="AG11:AG12"/>
    <mergeCell ref="AH11:AH12"/>
    <mergeCell ref="O11:O12"/>
    <mergeCell ref="Q11:Q12"/>
    <mergeCell ref="S11:S12"/>
    <mergeCell ref="U11:U12"/>
    <mergeCell ref="W11:W12"/>
    <mergeCell ref="A11:A12"/>
    <mergeCell ref="A38:B38"/>
    <mergeCell ref="C38:F38"/>
    <mergeCell ref="G38:K38"/>
    <mergeCell ref="H6:J6"/>
    <mergeCell ref="K6:M6"/>
    <mergeCell ref="D7:M7"/>
    <mergeCell ref="D8:M8"/>
    <mergeCell ref="A9:M9"/>
    <mergeCell ref="K11:K12"/>
    <mergeCell ref="M11:M12"/>
    <mergeCell ref="L37:P37"/>
    <mergeCell ref="E5:G5"/>
    <mergeCell ref="E6:G6"/>
    <mergeCell ref="A7:B7"/>
    <mergeCell ref="A8:B8"/>
    <mergeCell ref="A37:B37"/>
    <mergeCell ref="C37:F37"/>
    <mergeCell ref="G37:K37"/>
    <mergeCell ref="B11:C11"/>
    <mergeCell ref="D11:D12"/>
    <mergeCell ref="E11:E12"/>
    <mergeCell ref="F11:F12"/>
    <mergeCell ref="G11:G12"/>
    <mergeCell ref="H11:H12"/>
    <mergeCell ref="I11:I12"/>
    <mergeCell ref="J11:J12"/>
    <mergeCell ref="A10:M10"/>
    <mergeCell ref="T5:V5"/>
    <mergeCell ref="W5:AA5"/>
    <mergeCell ref="AB5:AE6"/>
    <mergeCell ref="T6:V6"/>
    <mergeCell ref="W6:AA6"/>
    <mergeCell ref="N9:AE9"/>
    <mergeCell ref="N10:AE10"/>
    <mergeCell ref="AG10:AH10"/>
    <mergeCell ref="A1:C4"/>
    <mergeCell ref="D1:AE4"/>
    <mergeCell ref="A5:C5"/>
    <mergeCell ref="H5:J5"/>
    <mergeCell ref="N5:P5"/>
    <mergeCell ref="Q5:S5"/>
    <mergeCell ref="A6:C6"/>
    <mergeCell ref="Y7:AE7"/>
    <mergeCell ref="Y8:AE8"/>
    <mergeCell ref="N6:P6"/>
    <mergeCell ref="Q6:S6"/>
    <mergeCell ref="N7:X7"/>
    <mergeCell ref="N8:X8"/>
  </mergeCells>
  <conditionalFormatting sqref="L13:L36 N13:N36 P13:P36 R13:R36 T13:T36 V13:V36 X13:X36">
    <cfRule type="containsText" dxfId="30" priority="4" operator="containsText" text="T">
      <formula>NOT(ISERROR(SEARCH(("T"),(L13))))</formula>
    </cfRule>
    <cfRule type="containsText" dxfId="29" priority="5" operator="containsText" text="A">
      <formula>NOT(ISERROR(SEARCH(("A"),(L13))))</formula>
    </cfRule>
    <cfRule type="cellIs" dxfId="28" priority="6" operator="equal">
      <formula>"F"</formula>
    </cfRule>
  </conditionalFormatting>
  <conditionalFormatting sqref="L16:L36 N17:N20 P17:P20 R17:R20 T17:T20 V17:V20 X17:X20 N22:N25 P22:P25 R22:R25 T22:T25 V22:V25 X22:X25 N27 P27 R27 T27 V27 X27 N29 P29 R29 T29 V29 X29">
    <cfRule type="cellIs" dxfId="27" priority="1" operator="equal">
      <formula>"F"</formula>
    </cfRule>
  </conditionalFormatting>
  <conditionalFormatting sqref="L17:L36 N17:N36 P17:P36 R17:R36 T17:T36 V17:V36">
    <cfRule type="containsText" dxfId="26" priority="2" operator="containsText" text="T">
      <formula>NOT(ISERROR(SEARCH(("T"),(L17))))</formula>
    </cfRule>
    <cfRule type="containsText" dxfId="25" priority="3" operator="containsText" text="A">
      <formula>NOT(ISERROR(SEARCH(("A"),(L17))))</formula>
    </cfRule>
  </conditionalFormatting>
  <conditionalFormatting sqref="M13:M36">
    <cfRule type="cellIs" dxfId="24" priority="20" operator="equal">
      <formula>"S.E"</formula>
    </cfRule>
    <cfRule type="cellIs" dxfId="23" priority="21" operator="equal">
      <formula>"C.E"</formula>
    </cfRule>
  </conditionalFormatting>
  <conditionalFormatting sqref="O13:O36">
    <cfRule type="cellIs" dxfId="22" priority="24" operator="equal">
      <formula>"S.E"</formula>
    </cfRule>
    <cfRule type="cellIs" dxfId="21" priority="25" operator="equal">
      <formula>"C.E"</formula>
    </cfRule>
  </conditionalFormatting>
  <conditionalFormatting sqref="Q13:Q36">
    <cfRule type="cellIs" dxfId="20" priority="28" operator="equal">
      <formula>"S.E"</formula>
    </cfRule>
    <cfRule type="cellIs" dxfId="19" priority="29" operator="equal">
      <formula>"C.E"</formula>
    </cfRule>
  </conditionalFormatting>
  <conditionalFormatting sqref="S13:S36">
    <cfRule type="cellIs" dxfId="18" priority="33" operator="equal">
      <formula>"C.E"</formula>
    </cfRule>
    <cfRule type="cellIs" dxfId="17" priority="32" operator="equal">
      <formula>"S.E"</formula>
    </cfRule>
  </conditionalFormatting>
  <conditionalFormatting sqref="U13:U36">
    <cfRule type="cellIs" dxfId="16" priority="36" operator="equal">
      <formula>"S.E"</formula>
    </cfRule>
    <cfRule type="cellIs" dxfId="15" priority="37" operator="equal">
      <formula>"C.E"</formula>
    </cfRule>
  </conditionalFormatting>
  <conditionalFormatting sqref="W13:W36">
    <cfRule type="cellIs" dxfId="14" priority="41" operator="equal">
      <formula>"C.E"</formula>
    </cfRule>
    <cfRule type="cellIs" dxfId="13" priority="40" operator="equal">
      <formula>"S.E"</formula>
    </cfRule>
  </conditionalFormatting>
  <conditionalFormatting sqref="X17:X36">
    <cfRule type="containsText" dxfId="12" priority="15" operator="containsText" text="T">
      <formula>NOT(ISERROR(SEARCH(("T"),(X17))))</formula>
    </cfRule>
    <cfRule type="containsText" dxfId="11" priority="16" operator="containsText" text="A">
      <formula>NOT(ISERROR(SEARCH(("A"),(X17))))</formula>
    </cfRule>
  </conditionalFormatting>
  <conditionalFormatting sqref="Y13:Y36">
    <cfRule type="cellIs" dxfId="10" priority="45" operator="equal">
      <formula>"C.E"</formula>
    </cfRule>
    <cfRule type="cellIs" dxfId="9" priority="44" operator="equal">
      <formula>"S.E"</formula>
    </cfRule>
  </conditionalFormatting>
  <conditionalFormatting sqref="Z13:Z36 AB13:AB36 AD13:AD36">
    <cfRule type="cellIs" dxfId="8" priority="17" operator="equal">
      <formula>"F"</formula>
    </cfRule>
    <cfRule type="containsText" dxfId="7" priority="18" operator="containsText" text="A">
      <formula>NOT(ISERROR(SEARCH(("A"),(Z13))))</formula>
    </cfRule>
    <cfRule type="containsText" dxfId="6" priority="19" operator="containsText" text="T">
      <formula>NOT(ISERROR(SEARCH(("T"),(Z13))))</formula>
    </cfRule>
  </conditionalFormatting>
  <conditionalFormatting sqref="AA13:AA36">
    <cfRule type="cellIs" dxfId="5" priority="49" operator="equal">
      <formula>"C.E"</formula>
    </cfRule>
    <cfRule type="cellIs" dxfId="4" priority="48" operator="equal">
      <formula>"S.E"</formula>
    </cfRule>
  </conditionalFormatting>
  <conditionalFormatting sqref="AC13:AC36">
    <cfRule type="cellIs" dxfId="3" priority="52" operator="equal">
      <formula>"S.E"</formula>
    </cfRule>
    <cfRule type="cellIs" dxfId="2" priority="53" operator="equal">
      <formula>"C.E"</formula>
    </cfRule>
  </conditionalFormatting>
  <conditionalFormatting sqref="AE13:AE36">
    <cfRule type="cellIs" dxfId="1" priority="56" operator="equal">
      <formula>"S.E"</formula>
    </cfRule>
    <cfRule type="cellIs" dxfId="0" priority="57" operator="equal">
      <formula>"C.E"</formula>
    </cfRule>
  </conditionalFormatting>
  <dataValidations count="5">
    <dataValidation type="list" allowBlank="1" showErrorMessage="1" sqref="D6" xr:uid="{00000000-0002-0000-0000-000000000000}">
      <formula1>"C.C.,C.E,PPT,PEP"</formula1>
    </dataValidation>
    <dataValidation type="list" allowBlank="1" showErrorMessage="1" sqref="L13:L36 N13:N36 P13:P36 R13:R36 T13:T36 V13:V36 X13:X36 Z13:Z36 AB13:AB36 AD13:AD36" xr:uid="{00000000-0002-0000-0000-000001000000}">
      <formula1>"A,T,F"</formula1>
    </dataValidation>
    <dataValidation type="list" allowBlank="1" showErrorMessage="1" sqref="D13:D36" xr:uid="{00000000-0002-0000-0000-000002000000}">
      <formula1>"T.I,C.C,PPT,PEP"</formula1>
    </dataValidation>
    <dataValidation type="list" allowBlank="1" showErrorMessage="1" sqref="F13:F36" xr:uid="{00000000-0002-0000-0000-000003000000}">
      <formula1>"FORMACIÓN,RETIRO,CANCELADO,DESERCIÓN,APLAZADO"</formula1>
    </dataValidation>
    <dataValidation type="list" allowBlank="1" showErrorMessage="1" sqref="M13:M36 O13:O36 Q13:Q36 S13:S36 U13:U36 W13:W36 Y13:Y36 AA13:AA36 AC13:AC36 AE13:AE36" xr:uid="{00000000-0002-0000-0000-000004000000}">
      <formula1>"C.E,S.E"</formula1>
    </dataValidation>
  </dataValidations>
  <printOptions horizontalCentered="1" verticalCentered="1"/>
  <pageMargins left="0.70866141732283472" right="0.70866141732283472" top="0.74803149606299213" bottom="0.74803149606299213" header="0" footer="0"/>
  <pageSetup orientation="landscape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o2za</dc:creator>
  <cp:keywords/>
  <dc:description/>
  <cp:lastModifiedBy>Jheyson Fabian Villavisan Buitrago</cp:lastModifiedBy>
  <cp:revision/>
  <dcterms:created xsi:type="dcterms:W3CDTF">2020-11-13T17:52:44Z</dcterms:created>
  <dcterms:modified xsi:type="dcterms:W3CDTF">2026-08-02T19:05:27Z</dcterms:modified>
  <cp:category/>
  <cp:contentStatus/>
</cp:coreProperties>
</file>